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N:\Pobídky\Formuláře Žádosti Rozhodnutí 2026\Rozpočty_přílohy k ŽOZ\Rozpočty ke změně ŽOZ 2026\Erika\"/>
    </mc:Choice>
  </mc:AlternateContent>
  <xr:revisionPtr revIDLastSave="0" documentId="13_ncr:1_{C7C85108-38E8-4F2F-85B6-83805AA65062}" xr6:coauthVersionLast="47" xr6:coauthVersionMax="47" xr10:uidLastSave="{00000000-0000-0000-0000-000000000000}"/>
  <bookViews>
    <workbookView xWindow="-19310" yWindow="-110" windowWidth="19420" windowHeight="11500" tabRatio="987" activeTab="1" xr2:uid="{D3D42442-961D-496A-98C7-2A0FFF8491BB}"/>
  </bookViews>
  <sheets>
    <sheet name="Titulní list" sheetId="1" r:id="rId1"/>
    <sheet name="Podrobný rozpočet" sheetId="2" r:id="rId2"/>
  </sheets>
  <definedNames>
    <definedName name="_xlnm.Print_Area" localSheetId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3" i="2" l="1"/>
  <c r="J54" i="1" l="1"/>
  <c r="E54" i="1"/>
  <c r="J453" i="2"/>
  <c r="K450" i="2"/>
  <c r="C7" i="1"/>
  <c r="C8" i="1"/>
  <c r="C9" i="1"/>
  <c r="C59" i="1"/>
  <c r="H59" i="1"/>
  <c r="L57" i="1"/>
  <c r="J57" i="1"/>
  <c r="J456" i="2"/>
  <c r="E456" i="2"/>
  <c r="I57" i="1"/>
  <c r="H57" i="1"/>
  <c r="G57" i="1"/>
  <c r="E57" i="1"/>
  <c r="D57" i="1"/>
  <c r="C57" i="1"/>
  <c r="L55" i="1"/>
  <c r="I55" i="1"/>
  <c r="H55" i="1"/>
  <c r="G55" i="1"/>
  <c r="D55" i="1"/>
  <c r="C55" i="1"/>
  <c r="G53" i="1"/>
  <c r="G52" i="1"/>
  <c r="E279" i="2"/>
  <c r="L53" i="1"/>
  <c r="L52" i="1"/>
  <c r="I53" i="1"/>
  <c r="I52" i="1"/>
  <c r="H54" i="1"/>
  <c r="H53" i="1"/>
  <c r="H52" i="1"/>
  <c r="H51" i="1"/>
  <c r="D53" i="1"/>
  <c r="D52" i="1"/>
  <c r="C52" i="1"/>
  <c r="C53" i="1"/>
  <c r="C54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47" i="1" s="1"/>
  <c r="D49" i="1"/>
  <c r="G49" i="1"/>
  <c r="H49" i="1"/>
  <c r="I49" i="1"/>
  <c r="L49" i="1"/>
  <c r="D47" i="1"/>
  <c r="G47" i="1"/>
  <c r="I47" i="1"/>
  <c r="L47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J42" i="1"/>
  <c r="J41" i="1"/>
  <c r="J40" i="1"/>
  <c r="J39" i="1"/>
  <c r="J36" i="1"/>
  <c r="J35" i="1"/>
  <c r="J34" i="1"/>
  <c r="J25" i="1"/>
  <c r="J23" i="1"/>
  <c r="J22" i="1"/>
  <c r="J20" i="1"/>
  <c r="J17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E40" i="1"/>
  <c r="E41" i="1"/>
  <c r="E30" i="1"/>
  <c r="E31" i="1"/>
  <c r="E33" i="1"/>
  <c r="E34" i="1"/>
  <c r="E22" i="1"/>
  <c r="E25" i="1"/>
  <c r="E27" i="1"/>
  <c r="D19" i="1"/>
  <c r="C19" i="1"/>
  <c r="D16" i="1"/>
  <c r="D17" i="1"/>
  <c r="D18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C49" i="1"/>
  <c r="C47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8" i="1"/>
  <c r="C17" i="1"/>
  <c r="C16" i="1"/>
  <c r="F51" i="1"/>
  <c r="K51" i="1"/>
  <c r="C51" i="1"/>
  <c r="F450" i="2"/>
  <c r="C34" i="2"/>
  <c r="D34" i="2"/>
  <c r="G34" i="2"/>
  <c r="H34" i="2"/>
  <c r="I34" i="2"/>
  <c r="L34" i="2"/>
  <c r="C70" i="2"/>
  <c r="D70" i="2"/>
  <c r="E70" i="2"/>
  <c r="E17" i="1" s="1"/>
  <c r="G70" i="2"/>
  <c r="H70" i="2"/>
  <c r="I70" i="2"/>
  <c r="J70" i="2"/>
  <c r="L70" i="2"/>
  <c r="C80" i="2"/>
  <c r="D80" i="2"/>
  <c r="E80" i="2"/>
  <c r="E18" i="1" s="1"/>
  <c r="G80" i="2"/>
  <c r="H80" i="2"/>
  <c r="I80" i="2"/>
  <c r="J80" i="2"/>
  <c r="L80" i="2"/>
  <c r="C86" i="2"/>
  <c r="D86" i="2"/>
  <c r="E86" i="2"/>
  <c r="E19" i="1" s="1"/>
  <c r="G86" i="2"/>
  <c r="H86" i="2"/>
  <c r="I86" i="2"/>
  <c r="J86" i="2"/>
  <c r="J19" i="1" s="1"/>
  <c r="L86" i="2"/>
  <c r="C93" i="2"/>
  <c r="D93" i="2"/>
  <c r="E93" i="2"/>
  <c r="E20" i="1" s="1"/>
  <c r="G93" i="2"/>
  <c r="H93" i="2"/>
  <c r="I93" i="2"/>
  <c r="J93" i="2"/>
  <c r="L93" i="2"/>
  <c r="C105" i="2"/>
  <c r="D105" i="2"/>
  <c r="E105" i="2"/>
  <c r="E21" i="1" s="1"/>
  <c r="G105" i="2"/>
  <c r="H105" i="2"/>
  <c r="I105" i="2"/>
  <c r="J105" i="2"/>
  <c r="J21" i="1" s="1"/>
  <c r="L105" i="2"/>
  <c r="C117" i="2"/>
  <c r="D117" i="2"/>
  <c r="E117" i="2"/>
  <c r="G117" i="2"/>
  <c r="H117" i="2"/>
  <c r="I117" i="2"/>
  <c r="J117" i="2"/>
  <c r="L117" i="2"/>
  <c r="C129" i="2"/>
  <c r="D129" i="2"/>
  <c r="E129" i="2"/>
  <c r="E23" i="1" s="1"/>
  <c r="G129" i="2"/>
  <c r="H129" i="2"/>
  <c r="I129" i="2"/>
  <c r="J129" i="2"/>
  <c r="L129" i="2"/>
  <c r="C153" i="2"/>
  <c r="D153" i="2"/>
  <c r="E153" i="2"/>
  <c r="E24" i="1" s="1"/>
  <c r="G153" i="2"/>
  <c r="H153" i="2"/>
  <c r="I153" i="2"/>
  <c r="J153" i="2"/>
  <c r="J24" i="1" s="1"/>
  <c r="L153" i="2"/>
  <c r="C170" i="2"/>
  <c r="D170" i="2"/>
  <c r="E170" i="2"/>
  <c r="G170" i="2"/>
  <c r="H170" i="2"/>
  <c r="I170" i="2"/>
  <c r="J170" i="2"/>
  <c r="L170" i="2"/>
  <c r="C187" i="2"/>
  <c r="D187" i="2"/>
  <c r="E187" i="2"/>
  <c r="E26" i="1" s="1"/>
  <c r="G187" i="2"/>
  <c r="H187" i="2"/>
  <c r="I187" i="2"/>
  <c r="J187" i="2"/>
  <c r="J26" i="1" s="1"/>
  <c r="L187" i="2"/>
  <c r="C199" i="2"/>
  <c r="D199" i="2"/>
  <c r="E199" i="2"/>
  <c r="G199" i="2"/>
  <c r="H199" i="2"/>
  <c r="I199" i="2"/>
  <c r="J199" i="2"/>
  <c r="J27" i="1" s="1"/>
  <c r="L199" i="2"/>
  <c r="C207" i="2"/>
  <c r="D207" i="2"/>
  <c r="G207" i="2"/>
  <c r="H207" i="2"/>
  <c r="I207" i="2"/>
  <c r="L207" i="2"/>
  <c r="C218" i="2"/>
  <c r="D218" i="2"/>
  <c r="E218" i="2"/>
  <c r="E29" i="1" s="1"/>
  <c r="G218" i="2"/>
  <c r="H218" i="2"/>
  <c r="I218" i="2"/>
  <c r="J218" i="2"/>
  <c r="J29" i="1" s="1"/>
  <c r="L218" i="2"/>
  <c r="C229" i="2"/>
  <c r="D229" i="2"/>
  <c r="E229" i="2"/>
  <c r="G229" i="2"/>
  <c r="H229" i="2"/>
  <c r="I229" i="2"/>
  <c r="J229" i="2"/>
  <c r="J30" i="1" s="1"/>
  <c r="L229" i="2"/>
  <c r="C245" i="2"/>
  <c r="D245" i="2"/>
  <c r="E245" i="2"/>
  <c r="G245" i="2"/>
  <c r="H245" i="2"/>
  <c r="I245" i="2"/>
  <c r="J245" i="2"/>
  <c r="J31" i="1" s="1"/>
  <c r="L245" i="2"/>
  <c r="C266" i="2"/>
  <c r="D266" i="2"/>
  <c r="E266" i="2"/>
  <c r="E32" i="1" s="1"/>
  <c r="G266" i="2"/>
  <c r="H266" i="2"/>
  <c r="I266" i="2"/>
  <c r="J266" i="2"/>
  <c r="J32" i="1" s="1"/>
  <c r="L266" i="2"/>
  <c r="C279" i="2"/>
  <c r="D279" i="2"/>
  <c r="G279" i="2"/>
  <c r="H279" i="2"/>
  <c r="I279" i="2"/>
  <c r="J279" i="2"/>
  <c r="J33" i="1" s="1"/>
  <c r="L279" i="2"/>
  <c r="C296" i="2"/>
  <c r="D296" i="2"/>
  <c r="E296" i="2"/>
  <c r="G296" i="2"/>
  <c r="H296" i="2"/>
  <c r="I296" i="2"/>
  <c r="J296" i="2"/>
  <c r="L296" i="2"/>
  <c r="C309" i="2"/>
  <c r="D309" i="2"/>
  <c r="E309" i="2"/>
  <c r="E35" i="1" s="1"/>
  <c r="G309" i="2"/>
  <c r="H309" i="2"/>
  <c r="I309" i="2"/>
  <c r="J309" i="2"/>
  <c r="L309" i="2"/>
  <c r="C333" i="2"/>
  <c r="D333" i="2"/>
  <c r="E333" i="2"/>
  <c r="E36" i="1" s="1"/>
  <c r="G333" i="2"/>
  <c r="H333" i="2"/>
  <c r="I333" i="2"/>
  <c r="J333" i="2"/>
  <c r="L333" i="2"/>
  <c r="C346" i="2"/>
  <c r="D346" i="2"/>
  <c r="G346" i="2"/>
  <c r="H346" i="2"/>
  <c r="I346" i="2"/>
  <c r="L346" i="2"/>
  <c r="C359" i="2"/>
  <c r="D359" i="2"/>
  <c r="G359" i="2"/>
  <c r="H359" i="2"/>
  <c r="I359" i="2"/>
  <c r="L359" i="2"/>
  <c r="C367" i="2"/>
  <c r="D367" i="2"/>
  <c r="E39" i="1"/>
  <c r="G367" i="2"/>
  <c r="H367" i="2"/>
  <c r="I367" i="2"/>
  <c r="J367" i="2"/>
  <c r="L367" i="2"/>
  <c r="C387" i="2"/>
  <c r="D387" i="2"/>
  <c r="E387" i="2"/>
  <c r="G387" i="2"/>
  <c r="H387" i="2"/>
  <c r="I387" i="2"/>
  <c r="J387" i="2"/>
  <c r="L387" i="2"/>
  <c r="C402" i="2"/>
  <c r="D402" i="2"/>
  <c r="E402" i="2"/>
  <c r="G402" i="2"/>
  <c r="H402" i="2"/>
  <c r="I402" i="2"/>
  <c r="J402" i="2"/>
  <c r="L402" i="2"/>
  <c r="C414" i="2"/>
  <c r="D414" i="2"/>
  <c r="E414" i="2"/>
  <c r="E42" i="1" s="1"/>
  <c r="G414" i="2"/>
  <c r="H414" i="2"/>
  <c r="I414" i="2"/>
  <c r="J414" i="2"/>
  <c r="L414" i="2"/>
  <c r="C421" i="2"/>
  <c r="D421" i="2"/>
  <c r="G421" i="2"/>
  <c r="H421" i="2"/>
  <c r="I421" i="2"/>
  <c r="L421" i="2"/>
  <c r="C430" i="2"/>
  <c r="H430" i="2"/>
  <c r="C444" i="2"/>
  <c r="D444" i="2"/>
  <c r="G444" i="2"/>
  <c r="H444" i="2"/>
  <c r="I444" i="2"/>
  <c r="L444" i="2"/>
  <c r="C446" i="2"/>
  <c r="D446" i="2"/>
  <c r="G446" i="2"/>
  <c r="H446" i="2"/>
  <c r="I446" i="2"/>
  <c r="L446" i="2"/>
  <c r="C448" i="2"/>
  <c r="D448" i="2"/>
  <c r="G448" i="2"/>
  <c r="H448" i="2"/>
  <c r="I448" i="2"/>
  <c r="L448" i="2"/>
  <c r="K452" i="2"/>
  <c r="K53" i="1" s="1"/>
  <c r="C454" i="2"/>
  <c r="D454" i="2"/>
  <c r="D456" i="2" s="1"/>
  <c r="G454" i="2"/>
  <c r="H454" i="2"/>
  <c r="I454" i="2"/>
  <c r="L454" i="2"/>
  <c r="C456" i="2"/>
  <c r="G456" i="2"/>
  <c r="H456" i="2"/>
  <c r="I456" i="2"/>
  <c r="L456" i="2"/>
  <c r="J446" i="2" l="1"/>
  <c r="J448" i="2" s="1"/>
  <c r="J49" i="1" s="1"/>
  <c r="J18" i="1"/>
  <c r="J47" i="1" s="1"/>
  <c r="E47" i="1"/>
  <c r="E446" i="2"/>
  <c r="H458" i="2" l="1"/>
  <c r="E448" i="2"/>
  <c r="E49" i="1" s="1"/>
  <c r="C458" i="2"/>
  <c r="F452" i="2" s="1"/>
  <c r="F5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6" authorId="0" shapeId="0" xr:uid="{C98F1A7D-2C68-4F4D-AB2E-8444DAB97E8E}">
      <text>
        <r>
          <rPr>
            <sz val="9"/>
            <color indexed="8"/>
            <rFont val="Tahoma"/>
            <family val="2"/>
            <charset val="238"/>
          </rPr>
          <t>Správní poplatek zaplacený žadatelem při podání žádosti o registraci
pobídkového projektu a dále náklady žadatele na dodávky zboží 
a služeb přímo související s pobídkovým projektem ze strany osoby, která má místo podnikání, místo trvalého pobytu nebo sídlo na území České republiky a která je v České republice zaregistrována k dani 
z příjmů, za podmínky, že tomu odpovídající výnos takové osoby není předmětem daně obdobné dani z příjmů v jiném státě než v České republice, a pokud k úhradě takových nákladů žadatelem došlo 
po podání žádosti o registraci pobídkového projektu, o níž bylo rozhodnuto podle § 45 odst. 3, a před podáním žádosti o filmovou pobídku.</t>
        </r>
      </text>
    </comment>
    <comment ref="E16" authorId="0" shapeId="0" xr:uid="{6AF39B4B-8976-46E4-BA29-5D3A9A4D351F}">
      <text>
        <r>
          <rPr>
            <sz val="9"/>
            <color indexed="8"/>
            <rFont val="Tahoma"/>
            <family val="2"/>
            <charset val="238"/>
          </rPr>
          <t>Náklady žadatele na odměny hercům a členů štábu, kteří mají místo podnikání, místo trvalého pobytu nebo sídlo mimo území České republiky, pokud
 je tato odměna předmětem daně z příjmů v České republice, a pokud k úhradě takových nákladů žadatelem došlo po podání žádosti o registraci pobídkového projektu, o níž bylo rozhodnuto podle § 45 odst. 3, a před podáním žádosti o filmovou pobídku.</t>
        </r>
      </text>
    </comment>
    <comment ref="F16" authorId="0" shapeId="0" xr:uid="{D0A90BFE-5E20-49A8-BAAB-1BFD7FE79E56}">
      <text>
        <r>
          <rPr>
            <sz val="9"/>
            <color indexed="8"/>
            <rFont val="Tahoma"/>
            <family val="2"/>
            <charset val="238"/>
          </rPr>
          <t>Výnos žadatele mající povahu jeho odměny za zajištění výroby audiovizuálního díla nebo její části, který byl žadateli uhrazen 
před podáním žádosti o filmovou pobídku, je-li žadatel osobou, 
která není výrobcem ani koproducentem audiovizuálního díla, 
ale osobou, která na objednávku pro výrobce nebo koproducenta audiovizuálního díla zajišťuje výrobu audiovizuálního díla nebo její část 
v rámci pobídkového projektu a pokud takový výnos žadatele není předmětem daně obdobné dani z příjmů v jiném státě než v České republice. Výnos žadatele podle tohoto písmena však může být uznatelným nákladem nejvýše ve výši rozdílu celkových výnosů žadatele souvisejících s realizací pobídkového projektu a celkových nákladů žadatele souvisejících s realizací pobídkového projektu a současně nejvýše ve výši 7 % celkových nákladů žadatele souvisejících s realizací pobídkového projektu.</t>
        </r>
      </text>
    </comment>
    <comment ref="G16" authorId="0" shapeId="0" xr:uid="{51771454-F29A-4C14-91BC-AEB8D97113EA}">
      <text>
        <r>
          <rPr>
            <sz val="9"/>
            <color indexed="8"/>
            <rFont val="Tahoma"/>
            <family val="2"/>
            <charset val="238"/>
          </rPr>
          <t>Náklady žadatele vzniklé v době 6 měsíců před podáním žádosti o zápis pobídkového projektu v přímé souvislosti s přípravou realizace pobídkového projektu. Pro účely postupu podle ustanovení § 44 odst. 1 písm. d) a 51 odst. 2 zákona zahrnuje příprava realizace pobídkového projektu činnosti podle odst. 25.1 písm. a), s výjimkou výroby, stavby, pořizování nebo pronájmu scénických dekorací, kostýmů a jiných výpravných prvků, a dále případně též rozsahem nepodstatné natáčení realizované na území České republiky a odůvodněné okolnostmi výroby, jakož i natáčení záběrů pro dokumentární audiovizuální dílo sběrné povahy, realizované na území České republiky.</t>
        </r>
      </text>
    </comment>
    <comment ref="I16" authorId="0" shapeId="0" xr:uid="{07958880-AC81-4C41-85B0-78D615509801}">
      <text>
        <r>
          <rPr>
            <sz val="9"/>
            <color indexed="8"/>
            <rFont val="Tahoma"/>
            <family val="2"/>
            <charset val="238"/>
          </rPr>
          <t>Správní poplatek zaplacený žadatelem při podání žádosti o registraci
pobídkového projektu a dále náklady žadatele na dodávky zboží 
a služeb přímo související s pobídkovým projektem ze strany osoby, která má místo podnikání, místo trvalého pobytu nebo sídlo na území České republiky a která je v České republice zaregistrována k dani 
z příjmů, za podmínky, že tomu odpovídající výnos takové osoby není předmětem daně obdobné dani z příjmů v jiném státě než v České republice, a pokud k úhradě takových nákladů žadatelem došlo 
po podání žádosti o registraci pobídkového projektu, o níž bylo rozhodnuto podle § 45 odst. 3, a před podáním žádosti o filmovou pobídku.</t>
        </r>
      </text>
    </comment>
    <comment ref="J16" authorId="0" shapeId="0" xr:uid="{53E4C30B-B372-4AA2-809D-D4CFF58737A1}">
      <text>
        <r>
          <rPr>
            <sz val="9"/>
            <color indexed="8"/>
            <rFont val="Tahoma"/>
            <family val="2"/>
            <charset val="238"/>
          </rPr>
          <t>Náklady žadatele na odměny hercům a členů štábu, kteří mají místo podnikání, místo trvalého pobytu nebo sídlo mimo území České republiky, pokud
 je tato odměna předmětem daně z příjmů v České republice, a pokud k úhradě takových nákladů žadatelem došlo po podání žádosti o registraci pobídkového projektu, o níž bylo rozhodnuto podle § 45 odst. 3, a před podáním žádosti o filmovou pobídku.</t>
        </r>
      </text>
    </comment>
    <comment ref="K16" authorId="0" shapeId="0" xr:uid="{4024E3BB-1428-45F2-AA7E-2CF5E843EE1F}">
      <text>
        <r>
          <rPr>
            <sz val="9"/>
            <color indexed="8"/>
            <rFont val="Tahoma"/>
            <family val="2"/>
            <charset val="238"/>
          </rPr>
          <t>Výnos žadatele mající povahu jeho odměny za zajištění výroby audiovizuálního díla nebo její části, který byl žadateli uhrazen 
před podáním žádosti o filmovou pobídku, je-li žadatel osobou, 
která není výrobcem ani koproducentem audiovizuálního díla, 
ale osobou, která na objednávku pro výrobce nebo koproducenta audiovizuálního díla zajišťuje výrobu audiovizuálního díla nebo její část 
v rámci pobídkového projektu a pokud takový výnos žadatele není předmětem daně obdobné dani z příjmů v jiném státě než v České republice. Výnos žadatele podle tohoto písmena však může být uznatelným nákladem nejvýše ve výši rozdílu celkových výnosů žadatele souvisejících s realizací pobídkového projektu a celkových nákladů žadatele souvisejících s realizací pobídkového projektu a současně nejvýše ve výši 7 % celkových nákladů žadatele souvisejících s realizací pobídkového projektu.</t>
        </r>
      </text>
    </comment>
    <comment ref="L16" authorId="0" shapeId="0" xr:uid="{14C58196-F37D-4150-BC7F-BEAB3D28624F}">
      <text>
        <r>
          <rPr>
            <sz val="9"/>
            <color indexed="8"/>
            <rFont val="Tahoma"/>
            <family val="2"/>
            <charset val="238"/>
          </rPr>
          <t>Náklady žadatele vzniklé v době 6 měsíců před podáním žádosti o zápis pobídkového projektu v přímé souvislosti s přípravou realizace pobídkového projektu. Pro účely postupu podle ustanovení § 44 odst. 1 písm. d) a 51 odst. 2 zákona zahrnuje příprava realizace pobídkového projektu činnosti podle odst. 25.1 písm. a), s výjimkou výroby, stavby, pořizování nebo pronájmu scénických dekorací, kostýmů a jiných výpravných prvků, a dále případně též rozsahem nepodstatné natáčení realizované na území České republiky a odůvodněné okolnostmi výroby, jakož i natáčení záběrů pro dokumentární audiovizuální dílo sběrné povahy, realizované na území České republiky.</t>
        </r>
      </text>
    </comment>
    <comment ref="B167" authorId="0" shapeId="0" xr:uid="{099B51C9-9B0C-4F34-A840-0E11DFE25FF4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184" authorId="0" shapeId="0" xr:uid="{52CFB4F9-F58B-4B79-B404-AF45FC7BE2F2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41" authorId="0" shapeId="0" xr:uid="{FEE23D74-923D-4F33-B47D-EAFCA04D4A55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63" authorId="0" shapeId="0" xr:uid="{9AB90A8C-E1C2-4D1C-918D-3EAAB977F570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75" authorId="0" shapeId="0" xr:uid="{CAAA4CB6-7277-48BC-93CA-AD81C8141374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93" authorId="0" shapeId="0" xr:uid="{6E1B9923-E3E1-4211-A541-8BCFD94CCE20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381" authorId="0" shapeId="0" xr:uid="{41818AC7-BAEF-4FDA-B905-923548220FA2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</commentList>
</comments>
</file>

<file path=xl/sharedStrings.xml><?xml version="1.0" encoding="utf-8"?>
<sst xmlns="http://schemas.openxmlformats.org/spreadsheetml/2006/main" count="502" uniqueCount="345">
  <si>
    <t>Formulář rozpočtu – dokumentární film</t>
  </si>
  <si>
    <t>Určen pouze žadatelům, kteří jsou buď výrobci nebo koproducenty AV díla – dokumentárního filmu.</t>
  </si>
  <si>
    <t>Tento list slouží pouze pro přehled, není možné jej upravovat, 
pokračujte prosím vyplňováním na listu Podrobný rozpočet.</t>
  </si>
  <si>
    <t>Žadatel</t>
  </si>
  <si>
    <t>Název projektu</t>
  </si>
  <si>
    <t>Číslo projektu přidělené Fondem</t>
  </si>
  <si>
    <t>Přehled hlavních kapitol rozpočtu</t>
  </si>
  <si>
    <t>Vývoj - scénář (literární příprava)</t>
  </si>
  <si>
    <t xml:space="preserve">Vývoj - kompletní vývoj projektu </t>
  </si>
  <si>
    <t>Producenti</t>
  </si>
  <si>
    <t xml:space="preserve">Režie </t>
  </si>
  <si>
    <t>Účinkující</t>
  </si>
  <si>
    <t>Epizody, souhlasy</t>
  </si>
  <si>
    <t>Zvláštní výkony</t>
  </si>
  <si>
    <t>Režijní štáb</t>
  </si>
  <si>
    <t>Produkce</t>
  </si>
  <si>
    <t>Kamera</t>
  </si>
  <si>
    <t>Osvětlovací technika</t>
  </si>
  <si>
    <t xml:space="preserve">Grip </t>
  </si>
  <si>
    <t xml:space="preserve">Materiál / zpracování dat během natáčení / laboratoře </t>
  </si>
  <si>
    <t>Zvuk</t>
  </si>
  <si>
    <t xml:space="preserve">Výprava </t>
  </si>
  <si>
    <t>Stavba dekorací</t>
  </si>
  <si>
    <t>Rekvizity, set dressing, zvířata, hrací dopr. prostředky</t>
  </si>
  <si>
    <t>Speciální efekty</t>
  </si>
  <si>
    <t>Kostýmy</t>
  </si>
  <si>
    <t xml:space="preserve">Masky </t>
  </si>
  <si>
    <t xml:space="preserve">Lokace, ateliéry, kanceláře </t>
  </si>
  <si>
    <t xml:space="preserve">Doprava </t>
  </si>
  <si>
    <t>Ubytování, diety, cestovné, catering</t>
  </si>
  <si>
    <t>Postprodukce - střih</t>
  </si>
  <si>
    <t>Postprodukce - obrazová včetně VFX a animací</t>
  </si>
  <si>
    <t>Postprodukce - zvuk</t>
  </si>
  <si>
    <t>Postprodukce- hudba</t>
  </si>
  <si>
    <t>Postprodukce - produkční náklady</t>
  </si>
  <si>
    <t>Delivery materiály</t>
  </si>
  <si>
    <t>Ostatní (pojištění, finanční, právní služby, poplatky ad.)</t>
  </si>
  <si>
    <t>Mezisoučet</t>
  </si>
  <si>
    <t>Přímé náklady</t>
  </si>
  <si>
    <t>Rozpočtovaná rezerva (Contingency)</t>
  </si>
  <si>
    <t>Podíl z mezisoučtu</t>
  </si>
  <si>
    <t>Completion Bond</t>
  </si>
  <si>
    <t xml:space="preserve">Režijní náklady </t>
  </si>
  <si>
    <t xml:space="preserve">Production fee </t>
  </si>
  <si>
    <t>Celkem</t>
  </si>
  <si>
    <t>Uznatelné náklady celkem</t>
  </si>
  <si>
    <t>Datum</t>
  </si>
  <si>
    <t xml:space="preserve">Měna </t>
  </si>
  <si>
    <t>Kurz</t>
  </si>
  <si>
    <t>Částky uvádějte v Kč (bez DPH)</t>
  </si>
  <si>
    <t xml:space="preserve">Vyplňujte prosím pouze zeleně vyznačené položky. </t>
  </si>
  <si>
    <t>XX-XX</t>
  </si>
  <si>
    <t>Neuznatelné náklady</t>
  </si>
  <si>
    <t>Opce na preexistentní dílo</t>
  </si>
  <si>
    <t>Licence na preexistetní dílo</t>
  </si>
  <si>
    <t>Autor scénáře - vytvoření díla</t>
  </si>
  <si>
    <t>Autor scénáře - licence</t>
  </si>
  <si>
    <t>Spoluautor (spoluautoři) scénáře - vytvoření díla</t>
  </si>
  <si>
    <t>Spoluautor (spoluautoři) scénáře - licence</t>
  </si>
  <si>
    <t>Autor (autoři) dialogů – vytvoření díla</t>
  </si>
  <si>
    <t>Autor (autoři) dialogů – licence</t>
  </si>
  <si>
    <t xml:space="preserve">Ostatní autorská práva a licence - archívy, hudební archívy ad. </t>
  </si>
  <si>
    <t>Konzultanti, odborní poradci</t>
  </si>
  <si>
    <t>Dramaturgové</t>
  </si>
  <si>
    <t>Překlady, kopírování scénáře</t>
  </si>
  <si>
    <t>Ostatní</t>
  </si>
  <si>
    <t>Development - kompletní vývoj projektu</t>
  </si>
  <si>
    <t>Producent (development)</t>
  </si>
  <si>
    <t>Vedoucí vývoje / vedoucí produkce (development)</t>
  </si>
  <si>
    <t>Režisér (development)</t>
  </si>
  <si>
    <t>Kameraman (development)</t>
  </si>
  <si>
    <t>Výtvarník / architekt (development)</t>
  </si>
  <si>
    <t>Výtvarník kostýmů (development)</t>
  </si>
  <si>
    <t>Lokační (development)</t>
  </si>
  <si>
    <t>Asistent režie (development)</t>
  </si>
  <si>
    <t>Asistent produkce (development)</t>
  </si>
  <si>
    <t>Storyboard, grafické návrhy</t>
  </si>
  <si>
    <t>Výroba pilotu/ukázky/testu - štáb</t>
  </si>
  <si>
    <t>Výroba pilotu/ukázky/testu - výroba</t>
  </si>
  <si>
    <t>Výroba pilotu/ukázky/testu - postprodukce</t>
  </si>
  <si>
    <t>Obhlídky (lokační služby)</t>
  </si>
  <si>
    <t>Casting</t>
  </si>
  <si>
    <t>Odborní poradci (vč. rešerší)</t>
  </si>
  <si>
    <t>Překladatelské služby</t>
  </si>
  <si>
    <t>Právní služby</t>
  </si>
  <si>
    <t>Ekonomické služby</t>
  </si>
  <si>
    <t>Pojištění</t>
  </si>
  <si>
    <t>Ubytování v ČR</t>
  </si>
  <si>
    <t>Ubytování mimo ČR</t>
  </si>
  <si>
    <t>Poplatky (trhy projektů, workshopy, festivaly)</t>
  </si>
  <si>
    <t>Tiskoviny a propagační materiály</t>
  </si>
  <si>
    <t>Cestovní náklady (letenky, ostatní cestovné)</t>
  </si>
  <si>
    <t>Doprava</t>
  </si>
  <si>
    <t>Kurýrní služby</t>
  </si>
  <si>
    <t>Mýto, dopravní poplatky, parkovné</t>
  </si>
  <si>
    <t>Kilometrovné včetně paušálního</t>
  </si>
  <si>
    <t>Nákupy PHM</t>
  </si>
  <si>
    <t>Telefony a internet</t>
  </si>
  <si>
    <t xml:space="preserve">Producent </t>
  </si>
  <si>
    <t>Koproducenti</t>
  </si>
  <si>
    <t>Výkonní producenti</t>
  </si>
  <si>
    <t>Line producenti</t>
  </si>
  <si>
    <t>Asistenti producentů</t>
  </si>
  <si>
    <t xml:space="preserve">Ostatní náklady </t>
  </si>
  <si>
    <t>Režie</t>
  </si>
  <si>
    <t>Režisér</t>
  </si>
  <si>
    <t>Spolurežisér</t>
  </si>
  <si>
    <t>Hlavní účinkující</t>
  </si>
  <si>
    <t>Vedlejší účinkující</t>
  </si>
  <si>
    <t>Castingové služby</t>
  </si>
  <si>
    <t>Epizodní postavy</t>
  </si>
  <si>
    <t>Souhlasy dalších osob se zařazením jejich záznamu do AVD (archivy apod.)</t>
  </si>
  <si>
    <t>Ostatní účinkující</t>
  </si>
  <si>
    <t>Zasvětlovací double, double</t>
  </si>
  <si>
    <t>Asistenti, koordinátoři</t>
  </si>
  <si>
    <t>Asistenti, organizátoři na place</t>
  </si>
  <si>
    <t>Doprovody dětí</t>
  </si>
  <si>
    <t>Osobní asistenti</t>
  </si>
  <si>
    <t>Bodyguardi, VIP ochrana</t>
  </si>
  <si>
    <t>Koordinátoři  kaskadérů</t>
  </si>
  <si>
    <t>Asistenti koordinátorů</t>
  </si>
  <si>
    <t>Speciální koordinátoři</t>
  </si>
  <si>
    <t>Kaskadéři, riggeři, Precision drivers</t>
  </si>
  <si>
    <t>Kaskadéři - Doubles</t>
  </si>
  <si>
    <t>Pronájem techniky, služby</t>
  </si>
  <si>
    <t>Pomocní režiséři</t>
  </si>
  <si>
    <t>Asistenti režie</t>
  </si>
  <si>
    <t>Script, asistenti scriptu</t>
  </si>
  <si>
    <t>Dialogue Coach</t>
  </si>
  <si>
    <t>Choreografové</t>
  </si>
  <si>
    <t>Odborní poradci</t>
  </si>
  <si>
    <t>Ostatní režijní štáb</t>
  </si>
  <si>
    <t>Vedoucí produkce</t>
  </si>
  <si>
    <t>Vedoucí natáčení</t>
  </si>
  <si>
    <t>Asistenti produkce</t>
  </si>
  <si>
    <t>Asistenti na place, výpomoce</t>
  </si>
  <si>
    <t>Produkční koordinátoři, asistenti</t>
  </si>
  <si>
    <t>Sekretářky produkce</t>
  </si>
  <si>
    <t>Runneři</t>
  </si>
  <si>
    <t>Lokační , asistenti lokací, scouters</t>
  </si>
  <si>
    <t>Zdravotní dohled, zdravotní prohlídky a služby</t>
  </si>
  <si>
    <t xml:space="preserve">Hl. účetní </t>
  </si>
  <si>
    <t>Účetní, pokladníci</t>
  </si>
  <si>
    <t>Konzultanti, poradci</t>
  </si>
  <si>
    <t>Celní deklarant</t>
  </si>
  <si>
    <t>Překlady a tlumočení</t>
  </si>
  <si>
    <t xml:space="preserve">Telefony, internetové služby, Hovorné </t>
  </si>
  <si>
    <t>IT služby</t>
  </si>
  <si>
    <t>Kurýrní a spediční služby, poštovné ad.</t>
  </si>
  <si>
    <t>Vybavení produkce, vysílačky, kopírovací služby ad.</t>
  </si>
  <si>
    <t>Spotřební materiál</t>
  </si>
  <si>
    <t>Kameraman</t>
  </si>
  <si>
    <t>Švenkři</t>
  </si>
  <si>
    <t>1. Asistenti kamery - ostřiči</t>
  </si>
  <si>
    <t>2. Asistenti kamery (Zakladač, Klapka)</t>
  </si>
  <si>
    <t>Video operátoři</t>
  </si>
  <si>
    <t>DIT, Data operatoři</t>
  </si>
  <si>
    <t>Fotografové</t>
  </si>
  <si>
    <t>Ostatní kamerový štáb</t>
  </si>
  <si>
    <t xml:space="preserve">Kamerová technika </t>
  </si>
  <si>
    <t xml:space="preserve">Speciální kamerová technika (letecká ad.) </t>
  </si>
  <si>
    <t>Doprava kamerové techniky</t>
  </si>
  <si>
    <t xml:space="preserve">Materiál </t>
  </si>
  <si>
    <t>Vrchní osvětlovač</t>
  </si>
  <si>
    <t>Zástupce vrchního osvětlovače</t>
  </si>
  <si>
    <t>Osvětlovači</t>
  </si>
  <si>
    <t>Agregátníci</t>
  </si>
  <si>
    <t>Riggeři</t>
  </si>
  <si>
    <t>Nájmy osvětlovací techniky</t>
  </si>
  <si>
    <t>Agregáty</t>
  </si>
  <si>
    <t>Nájmy plošin</t>
  </si>
  <si>
    <t>Doprava osvětlovací techniky</t>
  </si>
  <si>
    <t>Nákupy PHM (vč. agregátu)</t>
  </si>
  <si>
    <t>Spotřeba elektrické energie</t>
  </si>
  <si>
    <t>Grip</t>
  </si>
  <si>
    <t>Hlavní grip (kamerové služby)</t>
  </si>
  <si>
    <t>Asistenti grip (riggeři)</t>
  </si>
  <si>
    <t>Kamerové služby - jeřáby</t>
  </si>
  <si>
    <t>Speciální operátoři</t>
  </si>
  <si>
    <t>Nájmy gripové techniky</t>
  </si>
  <si>
    <t>Nájmy speciální techniky a jeřábů</t>
  </si>
  <si>
    <t>Doprava gripu</t>
  </si>
  <si>
    <t>Záznamová média a disky</t>
  </si>
  <si>
    <t>Zpracování a archivace dat (datamanagment)</t>
  </si>
  <si>
    <t>Filmová surovina</t>
  </si>
  <si>
    <t>Služby filmových laboratoří</t>
  </si>
  <si>
    <t>Mistr zvuku</t>
  </si>
  <si>
    <t>Asistenti zvuku (mikrofonisté)</t>
  </si>
  <si>
    <t>Ostatní štáb</t>
  </si>
  <si>
    <t>Nájmy zvukové techniky</t>
  </si>
  <si>
    <t xml:space="preserve">Spotřební materiál </t>
  </si>
  <si>
    <t>Doprava zvuku</t>
  </si>
  <si>
    <t>Výprava</t>
  </si>
  <si>
    <t xml:space="preserve">Výtvarník </t>
  </si>
  <si>
    <t>Architekt</t>
  </si>
  <si>
    <t>Asistenti architekta</t>
  </si>
  <si>
    <t>Koordinátoři art departmentu</t>
  </si>
  <si>
    <t>Asistenti, runneři</t>
  </si>
  <si>
    <t>Grafici, kresliči</t>
  </si>
  <si>
    <t>Mistr stavby</t>
  </si>
  <si>
    <t>Stavební dělníci</t>
  </si>
  <si>
    <t>Odborné profese</t>
  </si>
  <si>
    <t>Výpomoc</t>
  </si>
  <si>
    <t>Placová stavební služba</t>
  </si>
  <si>
    <t>Stavby dekorací</t>
  </si>
  <si>
    <t>Úpravy a přizpůsobení lokací</t>
  </si>
  <si>
    <t>Likvidace dekorací, úklid, odvoz odpadu</t>
  </si>
  <si>
    <t>Set Dekoratér</t>
  </si>
  <si>
    <t>Nákupčí, dreseři, greensmani</t>
  </si>
  <si>
    <t>Vedoucí výpravy</t>
  </si>
  <si>
    <t>Rekvizitáři</t>
  </si>
  <si>
    <t>Koordinátor hracích aut</t>
  </si>
  <si>
    <t>Mechanici</t>
  </si>
  <si>
    <t>Výpomoce, skladníci, ostatní personál</t>
  </si>
  <si>
    <t>Tlumočníci, odbor. poradci</t>
  </si>
  <si>
    <t>Odborný dohled - koně, zvířata</t>
  </si>
  <si>
    <t xml:space="preserve">Nákup rekvizit </t>
  </si>
  <si>
    <t>Pronájmy rekvizit</t>
  </si>
  <si>
    <t>Výroby a úpravy rekvizit</t>
  </si>
  <si>
    <t>Zvířata na scéně</t>
  </si>
  <si>
    <t>Auta a dopravní prostředky na scéně</t>
  </si>
  <si>
    <t>SFX technici</t>
  </si>
  <si>
    <t>SFX koordinátoři</t>
  </si>
  <si>
    <t>Pyrotechnici, specialisté, zbrojíři</t>
  </si>
  <si>
    <t>Výpomoce, poradci</t>
  </si>
  <si>
    <t>Nájmy zařízení a techniky</t>
  </si>
  <si>
    <t>Doprava SFX</t>
  </si>
  <si>
    <t>Kostýmní návrhář</t>
  </si>
  <si>
    <t>Kostymérky</t>
  </si>
  <si>
    <t>Výpomoce</t>
  </si>
  <si>
    <t>Švadleny, patinéři, ostatní personál</t>
  </si>
  <si>
    <t xml:space="preserve">Nákupy kostýmů </t>
  </si>
  <si>
    <t>Výroby a úpravy kostýmů</t>
  </si>
  <si>
    <t>Nájmy kostýmů</t>
  </si>
  <si>
    <t>Čistění kostýmů</t>
  </si>
  <si>
    <t>Doprava kostýmů</t>
  </si>
  <si>
    <t>Masky</t>
  </si>
  <si>
    <t>Maskéři, vlásenkáři</t>
  </si>
  <si>
    <t>Poradci, ostatní personál</t>
  </si>
  <si>
    <t>Výroby či úpravy vlásenek, protetik</t>
  </si>
  <si>
    <t>Nájmy vlásenek, protetik ad.</t>
  </si>
  <si>
    <t>Doprava masek</t>
  </si>
  <si>
    <t>Nájmy lokací</t>
  </si>
  <si>
    <t>Nájmy studií</t>
  </si>
  <si>
    <t>Nájmy parkovacích ploch</t>
  </si>
  <si>
    <t>Kompenzace ušlého zisku, souhlasy třetích osob</t>
  </si>
  <si>
    <t>Nájmy místností, kanceláří vč. služeb</t>
  </si>
  <si>
    <t>Nájmy skladů a ostatních prostor</t>
  </si>
  <si>
    <t>Ostatní nájmy</t>
  </si>
  <si>
    <t>Služby spojené s užíváním lokací</t>
  </si>
  <si>
    <t>Služby spojené s užíváním ateliérů</t>
  </si>
  <si>
    <t>Spotřeby elektřiny, vody, plynu</t>
  </si>
  <si>
    <t>Úklidové služby</t>
  </si>
  <si>
    <t>Bezpečnostní služby, ostraha lokací</t>
  </si>
  <si>
    <t>Dopravní značení</t>
  </si>
  <si>
    <t>Poplatky městu, státu</t>
  </si>
  <si>
    <t>Poplatky TSK</t>
  </si>
  <si>
    <t>Basecamp / Technici zázemi</t>
  </si>
  <si>
    <t>Požarní služby</t>
  </si>
  <si>
    <t>Zdravotní služby</t>
  </si>
  <si>
    <t>Transport kapitáni</t>
  </si>
  <si>
    <t>Řidiči</t>
  </si>
  <si>
    <t>Nájem aut (bez řidiče)</t>
  </si>
  <si>
    <t>Nájem karavanů</t>
  </si>
  <si>
    <t>Nákladní a speciální doprava</t>
  </si>
  <si>
    <t>Shipping - mezinárodní zasilatelství</t>
  </si>
  <si>
    <t>Ubytování štábu a herců v ČR</t>
  </si>
  <si>
    <t>Ubytování štábu a herců mimo ČR</t>
  </si>
  <si>
    <t>Letenky včetně poplatků</t>
  </si>
  <si>
    <t>Taxi, jízdenky</t>
  </si>
  <si>
    <t>Ostatní cestovné</t>
  </si>
  <si>
    <t>Stravné vyplácené v ČR</t>
  </si>
  <si>
    <t>Stravné vyplácené v zahraničí</t>
  </si>
  <si>
    <t>Cateringové služby (nájem, doprava)</t>
  </si>
  <si>
    <t>Catering – stravování</t>
  </si>
  <si>
    <t>Postprodukce – střih</t>
  </si>
  <si>
    <t>Střih</t>
  </si>
  <si>
    <t>Asistenti střihu</t>
  </si>
  <si>
    <t>Nájem střižny</t>
  </si>
  <si>
    <t>VFX supervisor</t>
  </si>
  <si>
    <t>Scanování negativu</t>
  </si>
  <si>
    <t>Příprava a zpracování dat</t>
  </si>
  <si>
    <t>On-line (on-line, off - line match)</t>
  </si>
  <si>
    <t>Barevné korekce (grading)</t>
  </si>
  <si>
    <t>VFX</t>
  </si>
  <si>
    <t>Animace</t>
  </si>
  <si>
    <t>Titulky</t>
  </si>
  <si>
    <t>Výroba masteru (DCP, HD, ad.)</t>
  </si>
  <si>
    <t>Výstupy (Deliverables)</t>
  </si>
  <si>
    <t>Kontrolní projekce</t>
  </si>
  <si>
    <t>Obrazové archívní materiály (licence, přepisy ad.)</t>
  </si>
  <si>
    <t>Postprodukce – zvuk</t>
  </si>
  <si>
    <t>Natáčení postsynchronů dialogů</t>
  </si>
  <si>
    <t>Natáčení sborů</t>
  </si>
  <si>
    <t>Natáčení postsynchronních ruchů</t>
  </si>
  <si>
    <t>Synchronizace, editace a premixy</t>
  </si>
  <si>
    <t>Sound design</t>
  </si>
  <si>
    <t>Mix zvuku</t>
  </si>
  <si>
    <t>Mezinárodní mix M&amp;E</t>
  </si>
  <si>
    <t>Přepisy a zpracování dat</t>
  </si>
  <si>
    <t>Ostatní nezahrnuté honoráře (herci, sbory...)</t>
  </si>
  <si>
    <t>Postprodukce - hudba</t>
  </si>
  <si>
    <t xml:space="preserve">Hudební skladatel </t>
  </si>
  <si>
    <t>Hudebnící</t>
  </si>
  <si>
    <t>Zvukaři v nahrávacím studiu</t>
  </si>
  <si>
    <t>Ostatní honoráře</t>
  </si>
  <si>
    <t>Nahrávací studia</t>
  </si>
  <si>
    <t>Střih a mix hudby</t>
  </si>
  <si>
    <t>Archivní hudba, nákup licencí, poplatky (OSA, Intergram ad.)</t>
  </si>
  <si>
    <t>Vedoucí postprodukce</t>
  </si>
  <si>
    <t>Ubytování během postprodukce</t>
  </si>
  <si>
    <t>Cestovné během postprodukce</t>
  </si>
  <si>
    <t xml:space="preserve">Delivery materiály </t>
  </si>
  <si>
    <t>Delivery materiály (vč. pro NFA)</t>
  </si>
  <si>
    <t>Výroba cizojazyčných podtitulků</t>
  </si>
  <si>
    <t>Náklady na teaser, upoutávky a ukázky</t>
  </si>
  <si>
    <t>Výroba skrytých podtitulků pro sluchově postižené</t>
  </si>
  <si>
    <t>Výroba audio popisu pro zrakově postižené</t>
  </si>
  <si>
    <t>Náklady na publicitu projektu během výroby (PR, Film o filmu, ad.)</t>
  </si>
  <si>
    <t>Celní poplatky</t>
  </si>
  <si>
    <t>Bankovní poplatky, náklady na financování</t>
  </si>
  <si>
    <t>Daňoví poradci</t>
  </si>
  <si>
    <t>Účetní služby a audity</t>
  </si>
  <si>
    <t xml:space="preserve">Drobný dlouhodobý majetek </t>
  </si>
  <si>
    <t>Collecting Agency</t>
  </si>
  <si>
    <t>Poplatky fondům</t>
  </si>
  <si>
    <t>Rozpočtovaná rezerva (Contingency) max. 10 % z celkových nákladů – mezisoučtu</t>
  </si>
  <si>
    <t>Podíl z uzn. nákladů</t>
  </si>
  <si>
    <t>Režijní náklady (max. 7 % z Uznatelných nákladů celkem)</t>
  </si>
  <si>
    <t>Honoráře vyplácené v ČR podle § 44 odst. 1 b)</t>
  </si>
  <si>
    <t>Příloha k Žádosti o změnu rozhodnutí o zápisu pobídkového projektu</t>
  </si>
  <si>
    <t>Původní rozpočet celkových 
nákladů AVD</t>
  </si>
  <si>
    <t>Původní rozpočet – uznatelné náklady dle § 44 odst. 1 a)</t>
  </si>
  <si>
    <t>Původní rozpočet – uznatelné náklady dle § 44 odst. 1 b)</t>
  </si>
  <si>
    <t>Původní rozpočet – uznatelné náklady dle § 44 odst. 1 c)</t>
  </si>
  <si>
    <t>Původní rozpočet – uznatelné náklady dle § 44 odst. 1 d)</t>
  </si>
  <si>
    <t>Nový rozpočet celkových 
nákladů AVD</t>
  </si>
  <si>
    <t>Nový rozpočet – uznatelné náklady dle § 44 odst. 1 a)</t>
  </si>
  <si>
    <t>Nový rozpočet – uznatelné náklady dle § 44 odst. 1 b)</t>
  </si>
  <si>
    <t>Nový rozpočet – uznatelné náklady dle § 44 odst. 1 c)</t>
  </si>
  <si>
    <t>Nový rozpočet – uznatelné náklady dle § 44 odst. 1 d)</t>
  </si>
  <si>
    <t xml:space="preserve">Zkopírujte údaje z formuláře rozpočtu k žádosti o zápis a to bez vzorců pomocí funkce pravého tlačítka Vložit jinak/ Vložit jen: čísla, nebo vypište. </t>
  </si>
  <si>
    <t xml:space="preserve"> </t>
  </si>
  <si>
    <t xml:space="preserve">Žadatel uvede směnný kurz pro přepočet z cizí měny </t>
  </si>
  <si>
    <t>Production fee (max. 7 % z celkových nákladů - mezisoučtu)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</si>
</sst>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\-00"/>
    <numFmt numFmtId="165" formatCode="0.00\ %"/>
    <numFmt numFmtId="166" formatCode="d/\ m/\ yyyy"/>
    <numFmt numFmtId="167" formatCode="#,##0.0000"/>
  </numFmts>
  <fonts count="14" x14ac:knownFonts="1">
    <font>
      <sz val="11"/>
      <color indexed="8"/>
      <name val="Calibri"/>
      <family val="2"/>
      <charset val="238"/>
    </font>
    <font>
      <sz val="9.5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sz val="9.5"/>
      <name val="Arial"/>
      <family val="2"/>
      <charset val="238"/>
    </font>
    <font>
      <b/>
      <sz val="9.5"/>
      <color indexed="8"/>
      <name val="Arial"/>
      <family val="2"/>
      <charset val="238"/>
    </font>
    <font>
      <sz val="9.5"/>
      <color indexed="8"/>
      <name val="Arial"/>
      <family val="2"/>
      <charset val="1"/>
    </font>
    <font>
      <b/>
      <sz val="9.5"/>
      <color indexed="8"/>
      <name val="Arial"/>
      <family val="2"/>
      <charset val="1"/>
    </font>
    <font>
      <b/>
      <sz val="14"/>
      <color indexed="8"/>
      <name val="Arial"/>
      <family val="2"/>
      <charset val="1"/>
    </font>
    <font>
      <b/>
      <sz val="14"/>
      <color indexed="8"/>
      <name val="Arial"/>
      <family val="2"/>
      <charset val="238"/>
    </font>
    <font>
      <b/>
      <sz val="14"/>
      <name val="Arial"/>
      <family val="2"/>
      <charset val="238"/>
    </font>
    <font>
      <sz val="9.5"/>
      <name val="Arial"/>
      <family val="2"/>
      <charset val="1"/>
    </font>
    <font>
      <sz val="9"/>
      <color indexed="8"/>
      <name val="Tahoma"/>
      <family val="2"/>
      <charset val="238"/>
    </font>
    <font>
      <b/>
      <sz val="9.5"/>
      <name val="Arial"/>
      <family val="2"/>
      <charset val="1"/>
    </font>
    <font>
      <sz val="9.5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50"/>
      </patternFill>
    </fill>
    <fill>
      <patternFill patternType="solid">
        <fgColor indexed="31"/>
        <bgColor indexed="22"/>
      </patternFill>
    </fill>
  </fills>
  <borders count="5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23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3" fontId="1" fillId="0" borderId="0" xfId="0" applyNumberFormat="1" applyFont="1" applyAlignment="1">
      <alignment horizontal="left" vertical="center"/>
    </xf>
    <xf numFmtId="3" fontId="2" fillId="2" borderId="0" xfId="0" applyNumberFormat="1" applyFont="1" applyFill="1" applyAlignment="1">
      <alignment horizontal="left" vertical="center" wrapText="1"/>
    </xf>
    <xf numFmtId="3" fontId="1" fillId="2" borderId="0" xfId="0" applyNumberFormat="1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 wrapText="1"/>
    </xf>
    <xf numFmtId="3" fontId="1" fillId="2" borderId="0" xfId="0" applyNumberFormat="1" applyFont="1" applyFill="1" applyAlignment="1">
      <alignment horizontal="right" vertical="center"/>
    </xf>
    <xf numFmtId="3" fontId="3" fillId="2" borderId="1" xfId="0" applyNumberFormat="1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left" vertical="center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left" vertical="center"/>
    </xf>
    <xf numFmtId="3" fontId="4" fillId="2" borderId="5" xfId="0" applyNumberFormat="1" applyFont="1" applyFill="1" applyBorder="1" applyAlignment="1">
      <alignment horizontal="left" vertical="center"/>
    </xf>
    <xf numFmtId="4" fontId="1" fillId="2" borderId="5" xfId="0" applyNumberFormat="1" applyFont="1" applyFill="1" applyBorder="1" applyAlignment="1">
      <alignment horizontal="right" vertical="center"/>
    </xf>
    <xf numFmtId="164" fontId="1" fillId="0" borderId="6" xfId="0" applyNumberFormat="1" applyFont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left" vertical="center"/>
    </xf>
    <xf numFmtId="3" fontId="1" fillId="2" borderId="6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left" vertical="center"/>
    </xf>
    <xf numFmtId="4" fontId="1" fillId="0" borderId="1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left" vertical="center" wrapText="1"/>
    </xf>
    <xf numFmtId="3" fontId="5" fillId="2" borderId="4" xfId="0" applyNumberFormat="1" applyFont="1" applyFill="1" applyBorder="1" applyAlignment="1">
      <alignment horizontal="left" vertical="center"/>
    </xf>
    <xf numFmtId="3" fontId="6" fillId="2" borderId="4" xfId="0" applyNumberFormat="1" applyFont="1" applyFill="1" applyBorder="1" applyAlignment="1">
      <alignment horizontal="left" vertical="center"/>
    </xf>
    <xf numFmtId="4" fontId="7" fillId="0" borderId="7" xfId="0" applyNumberFormat="1" applyFont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/>
    </xf>
    <xf numFmtId="3" fontId="8" fillId="2" borderId="0" xfId="0" applyNumberFormat="1" applyFont="1" applyFill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4" fontId="4" fillId="2" borderId="0" xfId="0" applyNumberFormat="1" applyFont="1" applyFill="1" applyAlignment="1">
      <alignment horizontal="left" vertical="center"/>
    </xf>
    <xf numFmtId="4" fontId="1" fillId="2" borderId="0" xfId="0" applyNumberFormat="1" applyFont="1" applyFill="1" applyAlignment="1">
      <alignment horizontal="left" vertical="center"/>
    </xf>
    <xf numFmtId="4" fontId="8" fillId="0" borderId="8" xfId="0" applyNumberFormat="1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left" vertical="center"/>
    </xf>
    <xf numFmtId="3" fontId="4" fillId="2" borderId="0" xfId="0" applyNumberFormat="1" applyFont="1" applyFill="1" applyAlignment="1">
      <alignment horizontal="left" vertical="center"/>
    </xf>
    <xf numFmtId="49" fontId="1" fillId="3" borderId="10" xfId="0" applyNumberFormat="1" applyFont="1" applyFill="1" applyBorder="1" applyAlignment="1" applyProtection="1">
      <alignment horizontal="left" vertical="center"/>
      <protection locked="0"/>
    </xf>
    <xf numFmtId="3" fontId="1" fillId="2" borderId="11" xfId="0" applyNumberFormat="1" applyFont="1" applyFill="1" applyBorder="1" applyAlignment="1">
      <alignment horizontal="left" vertical="center"/>
    </xf>
    <xf numFmtId="3" fontId="1" fillId="2" borderId="11" xfId="0" applyNumberFormat="1" applyFont="1" applyFill="1" applyBorder="1" applyAlignment="1">
      <alignment horizontal="left" vertical="center" wrapText="1"/>
    </xf>
    <xf numFmtId="166" fontId="1" fillId="3" borderId="10" xfId="0" applyNumberFormat="1" applyFont="1" applyFill="1" applyBorder="1" applyAlignment="1" applyProtection="1">
      <alignment horizontal="left" vertical="center"/>
      <protection locked="0"/>
    </xf>
    <xf numFmtId="3" fontId="1" fillId="0" borderId="0" xfId="0" applyNumberFormat="1" applyFont="1" applyAlignment="1">
      <alignment horizontal="left" vertical="center" wrapText="1"/>
    </xf>
    <xf numFmtId="3" fontId="1" fillId="0" borderId="12" xfId="0" applyNumberFormat="1" applyFont="1" applyBorder="1" applyAlignment="1" applyProtection="1">
      <alignment horizontal="left" vertical="center"/>
      <protection locked="0"/>
    </xf>
    <xf numFmtId="4" fontId="1" fillId="3" borderId="10" xfId="0" applyNumberFormat="1" applyFont="1" applyFill="1" applyBorder="1" applyAlignment="1" applyProtection="1">
      <alignment horizontal="left" vertical="center"/>
      <protection locked="0"/>
    </xf>
    <xf numFmtId="3" fontId="1" fillId="2" borderId="11" xfId="0" applyNumberFormat="1" applyFont="1" applyFill="1" applyBorder="1" applyAlignment="1">
      <alignment horizontal="right" vertical="center" wrapText="1"/>
    </xf>
    <xf numFmtId="3" fontId="1" fillId="2" borderId="1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left" vertical="center"/>
    </xf>
    <xf numFmtId="3" fontId="1" fillId="4" borderId="4" xfId="0" applyNumberFormat="1" applyFont="1" applyFill="1" applyBorder="1" applyAlignment="1">
      <alignment horizontal="left" vertical="center"/>
    </xf>
    <xf numFmtId="3" fontId="7" fillId="2" borderId="1" xfId="0" applyNumberFormat="1" applyFont="1" applyFill="1" applyBorder="1" applyAlignment="1">
      <alignment horizontal="left" vertical="center"/>
    </xf>
    <xf numFmtId="164" fontId="10" fillId="0" borderId="1" xfId="0" applyNumberFormat="1" applyFont="1" applyBorder="1" applyAlignment="1">
      <alignment horizontal="left" vertical="center"/>
    </xf>
    <xf numFmtId="3" fontId="10" fillId="0" borderId="1" xfId="0" applyNumberFormat="1" applyFont="1" applyBorder="1" applyAlignment="1">
      <alignment horizontal="left" vertical="center"/>
    </xf>
    <xf numFmtId="4" fontId="1" fillId="3" borderId="1" xfId="0" applyNumberFormat="1" applyFont="1" applyFill="1" applyBorder="1" applyAlignment="1" applyProtection="1">
      <alignment horizontal="right" vertical="center"/>
      <protection locked="0"/>
    </xf>
    <xf numFmtId="164" fontId="10" fillId="4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4" fontId="4" fillId="2" borderId="4" xfId="0" applyNumberFormat="1" applyFont="1" applyFill="1" applyBorder="1" applyAlignment="1">
      <alignment horizontal="right" vertical="center"/>
    </xf>
    <xf numFmtId="3" fontId="8" fillId="2" borderId="1" xfId="0" applyNumberFormat="1" applyFont="1" applyFill="1" applyBorder="1" applyAlignment="1">
      <alignment horizontal="left" vertical="center"/>
    </xf>
    <xf numFmtId="164" fontId="1" fillId="4" borderId="1" xfId="0" applyNumberFormat="1" applyFont="1" applyFill="1" applyBorder="1" applyAlignment="1">
      <alignment horizontal="left" vertical="center"/>
    </xf>
    <xf numFmtId="3" fontId="3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4" fontId="8" fillId="2" borderId="7" xfId="0" applyNumberFormat="1" applyFont="1" applyFill="1" applyBorder="1" applyAlignment="1">
      <alignment horizontal="right" vertical="center"/>
    </xf>
    <xf numFmtId="4" fontId="8" fillId="2" borderId="8" xfId="0" applyNumberFormat="1" applyFont="1" applyFill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right" vertical="center"/>
    </xf>
    <xf numFmtId="164" fontId="1" fillId="4" borderId="6" xfId="0" applyNumberFormat="1" applyFont="1" applyFill="1" applyBorder="1" applyAlignment="1">
      <alignment horizontal="left" vertical="center"/>
    </xf>
    <xf numFmtId="164" fontId="1" fillId="2" borderId="13" xfId="0" applyNumberFormat="1" applyFont="1" applyFill="1" applyBorder="1" applyAlignment="1">
      <alignment horizontal="left" vertical="center"/>
    </xf>
    <xf numFmtId="3" fontId="1" fillId="2" borderId="13" xfId="0" applyNumberFormat="1" applyFont="1" applyFill="1" applyBorder="1" applyAlignment="1">
      <alignment horizontal="left" vertical="center"/>
    </xf>
    <xf numFmtId="4" fontId="1" fillId="3" borderId="6" xfId="0" applyNumberFormat="1" applyFont="1" applyFill="1" applyBorder="1" applyAlignment="1" applyProtection="1">
      <alignment horizontal="right" vertical="center"/>
      <protection locked="0"/>
    </xf>
    <xf numFmtId="4" fontId="1" fillId="3" borderId="13" xfId="0" applyNumberFormat="1" applyFont="1" applyFill="1" applyBorder="1" applyAlignment="1" applyProtection="1">
      <alignment horizontal="right" vertical="center"/>
      <protection locked="0"/>
    </xf>
    <xf numFmtId="4" fontId="1" fillId="2" borderId="13" xfId="0" applyNumberFormat="1" applyFont="1" applyFill="1" applyBorder="1" applyAlignment="1">
      <alignment horizontal="right" vertical="center"/>
    </xf>
    <xf numFmtId="4" fontId="1" fillId="2" borderId="14" xfId="0" applyNumberFormat="1" applyFont="1" applyFill="1" applyBorder="1" applyAlignment="1">
      <alignment horizontal="right" vertical="center"/>
    </xf>
    <xf numFmtId="4" fontId="4" fillId="2" borderId="15" xfId="0" applyNumberFormat="1" applyFont="1" applyFill="1" applyBorder="1" applyAlignment="1">
      <alignment horizontal="right" vertical="center"/>
    </xf>
    <xf numFmtId="3" fontId="5" fillId="2" borderId="0" xfId="0" applyNumberFormat="1" applyFont="1" applyFill="1" applyAlignment="1">
      <alignment horizontal="left" vertical="center"/>
    </xf>
    <xf numFmtId="3" fontId="5" fillId="2" borderId="16" xfId="0" applyNumberFormat="1" applyFont="1" applyFill="1" applyBorder="1" applyAlignment="1">
      <alignment horizontal="left" vertical="center"/>
    </xf>
    <xf numFmtId="3" fontId="5" fillId="2" borderId="17" xfId="0" applyNumberFormat="1" applyFont="1" applyFill="1" applyBorder="1" applyAlignment="1">
      <alignment horizontal="left" vertical="center"/>
    </xf>
    <xf numFmtId="4" fontId="5" fillId="0" borderId="12" xfId="0" applyNumberFormat="1" applyFont="1" applyBorder="1" applyAlignment="1">
      <alignment horizontal="left" vertical="center" wrapText="1"/>
    </xf>
    <xf numFmtId="3" fontId="5" fillId="0" borderId="17" xfId="0" applyNumberFormat="1" applyFont="1" applyBorder="1" applyAlignment="1">
      <alignment horizontal="left" vertical="center"/>
    </xf>
    <xf numFmtId="3" fontId="5" fillId="2" borderId="11" xfId="0" applyNumberFormat="1" applyFont="1" applyFill="1" applyBorder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2" fontId="1" fillId="2" borderId="18" xfId="0" applyNumberFormat="1" applyFont="1" applyFill="1" applyBorder="1" applyAlignment="1">
      <alignment horizontal="right" vertical="center"/>
    </xf>
    <xf numFmtId="2" fontId="1" fillId="2" borderId="21" xfId="0" applyNumberFormat="1" applyFont="1" applyFill="1" applyBorder="1" applyAlignment="1">
      <alignment horizontal="right" vertical="center"/>
    </xf>
    <xf numFmtId="2" fontId="1" fillId="2" borderId="22" xfId="0" applyNumberFormat="1" applyFont="1" applyFill="1" applyBorder="1" applyAlignment="1">
      <alignment horizontal="right" vertical="center"/>
    </xf>
    <xf numFmtId="4" fontId="1" fillId="0" borderId="22" xfId="0" applyNumberFormat="1" applyFont="1" applyBorder="1" applyAlignment="1">
      <alignment horizontal="right" vertical="center"/>
    </xf>
    <xf numFmtId="2" fontId="1" fillId="2" borderId="24" xfId="0" applyNumberFormat="1" applyFont="1" applyFill="1" applyBorder="1" applyAlignment="1">
      <alignment horizontal="right" vertical="center"/>
    </xf>
    <xf numFmtId="4" fontId="7" fillId="0" borderId="27" xfId="0" applyNumberFormat="1" applyFont="1" applyBorder="1" applyAlignment="1">
      <alignment horizontal="right" vertical="center"/>
    </xf>
    <xf numFmtId="4" fontId="8" fillId="0" borderId="28" xfId="0" applyNumberFormat="1" applyFont="1" applyBorder="1" applyAlignment="1">
      <alignment horizontal="right" vertical="center"/>
    </xf>
    <xf numFmtId="4" fontId="1" fillId="3" borderId="24" xfId="0" applyNumberFormat="1" applyFont="1" applyFill="1" applyBorder="1" applyAlignment="1" applyProtection="1">
      <alignment horizontal="right" vertical="center"/>
      <protection locked="0"/>
    </xf>
    <xf numFmtId="4" fontId="4" fillId="2" borderId="25" xfId="0" applyNumberFormat="1" applyFont="1" applyFill="1" applyBorder="1" applyAlignment="1">
      <alignment horizontal="right" vertical="center"/>
    </xf>
    <xf numFmtId="4" fontId="1" fillId="3" borderId="22" xfId="0" applyNumberFormat="1" applyFont="1" applyFill="1" applyBorder="1" applyAlignment="1" applyProtection="1">
      <alignment horizontal="right" vertical="center"/>
      <protection locked="0"/>
    </xf>
    <xf numFmtId="4" fontId="1" fillId="2" borderId="22" xfId="0" applyNumberFormat="1" applyFont="1" applyFill="1" applyBorder="1" applyAlignment="1">
      <alignment horizontal="right" vertical="center"/>
    </xf>
    <xf numFmtId="4" fontId="4" fillId="2" borderId="26" xfId="0" applyNumberFormat="1" applyFont="1" applyFill="1" applyBorder="1" applyAlignment="1">
      <alignment horizontal="right" vertical="center"/>
    </xf>
    <xf numFmtId="4" fontId="4" fillId="2" borderId="19" xfId="0" applyNumberFormat="1" applyFont="1" applyFill="1" applyBorder="1" applyAlignment="1">
      <alignment horizontal="right" vertical="center"/>
    </xf>
    <xf numFmtId="4" fontId="1" fillId="0" borderId="24" xfId="0" applyNumberFormat="1" applyFont="1" applyBorder="1" applyAlignment="1">
      <alignment horizontal="right" vertical="center"/>
    </xf>
    <xf numFmtId="4" fontId="4" fillId="2" borderId="29" xfId="0" applyNumberFormat="1" applyFont="1" applyFill="1" applyBorder="1" applyAlignment="1">
      <alignment horizontal="right" vertical="center"/>
    </xf>
    <xf numFmtId="4" fontId="4" fillId="2" borderId="23" xfId="0" applyNumberFormat="1" applyFont="1" applyFill="1" applyBorder="1" applyAlignment="1">
      <alignment horizontal="right" vertical="center"/>
    </xf>
    <xf numFmtId="4" fontId="1" fillId="3" borderId="30" xfId="0" applyNumberFormat="1" applyFont="1" applyFill="1" applyBorder="1" applyAlignment="1" applyProtection="1">
      <alignment horizontal="right" vertical="center"/>
      <protection locked="0"/>
    </xf>
    <xf numFmtId="4" fontId="1" fillId="3" borderId="31" xfId="0" applyNumberFormat="1" applyFont="1" applyFill="1" applyBorder="1" applyAlignment="1" applyProtection="1">
      <alignment horizontal="right" vertical="center"/>
      <protection locked="0"/>
    </xf>
    <xf numFmtId="4" fontId="8" fillId="2" borderId="32" xfId="0" applyNumberFormat="1" applyFont="1" applyFill="1" applyBorder="1" applyAlignment="1">
      <alignment horizontal="right" vertical="center"/>
    </xf>
    <xf numFmtId="4" fontId="8" fillId="2" borderId="27" xfId="0" applyNumberFormat="1" applyFont="1" applyFill="1" applyBorder="1" applyAlignment="1">
      <alignment horizontal="right" vertical="center"/>
    </xf>
    <xf numFmtId="4" fontId="8" fillId="2" borderId="28" xfId="0" applyNumberFormat="1" applyFont="1" applyFill="1" applyBorder="1" applyAlignment="1">
      <alignment horizontal="right" vertical="center"/>
    </xf>
    <xf numFmtId="4" fontId="1" fillId="3" borderId="33" xfId="0" applyNumberFormat="1" applyFont="1" applyFill="1" applyBorder="1" applyAlignment="1" applyProtection="1">
      <alignment horizontal="right" vertical="center"/>
      <protection locked="0"/>
    </xf>
    <xf numFmtId="3" fontId="13" fillId="0" borderId="0" xfId="0" applyNumberFormat="1" applyFont="1" applyAlignment="1">
      <alignment horizontal="left" vertical="center"/>
    </xf>
    <xf numFmtId="4" fontId="8" fillId="2" borderId="34" xfId="0" applyNumberFormat="1" applyFont="1" applyFill="1" applyBorder="1" applyAlignment="1">
      <alignment horizontal="right" vertical="center"/>
    </xf>
    <xf numFmtId="167" fontId="1" fillId="0" borderId="0" xfId="0" applyNumberFormat="1" applyFont="1" applyAlignment="1">
      <alignment horizontal="left" vertical="center"/>
    </xf>
    <xf numFmtId="165" fontId="3" fillId="2" borderId="1" xfId="0" applyNumberFormat="1" applyFont="1" applyFill="1" applyBorder="1" applyAlignment="1">
      <alignment horizontal="right" vertical="center"/>
    </xf>
    <xf numFmtId="167" fontId="1" fillId="2" borderId="0" xfId="0" applyNumberFormat="1" applyFont="1" applyFill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left" vertical="center"/>
    </xf>
    <xf numFmtId="4" fontId="5" fillId="0" borderId="26" xfId="0" applyNumberFormat="1" applyFont="1" applyBorder="1" applyAlignment="1">
      <alignment horizontal="right" vertical="center"/>
    </xf>
    <xf numFmtId="4" fontId="1" fillId="0" borderId="20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4" fontId="1" fillId="0" borderId="18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4" fontId="5" fillId="0" borderId="25" xfId="0" applyNumberFormat="1" applyFont="1" applyBorder="1" applyAlignment="1">
      <alignment horizontal="right" vertical="center"/>
    </xf>
    <xf numFmtId="3" fontId="1" fillId="2" borderId="10" xfId="0" applyNumberFormat="1" applyFont="1" applyFill="1" applyBorder="1" applyAlignment="1">
      <alignment horizontal="left" vertical="center" wrapText="1"/>
    </xf>
    <xf numFmtId="49" fontId="1" fillId="3" borderId="10" xfId="0" applyNumberFormat="1" applyFont="1" applyFill="1" applyBorder="1" applyAlignment="1" applyProtection="1">
      <alignment horizontal="left" vertical="center"/>
      <protection locked="0"/>
    </xf>
    <xf numFmtId="3" fontId="2" fillId="2" borderId="0" xfId="0" applyNumberFormat="1" applyFont="1" applyFill="1" applyAlignment="1">
      <alignment horizontal="left" vertical="center" wrapText="1"/>
    </xf>
    <xf numFmtId="3" fontId="2" fillId="2" borderId="0" xfId="0" applyNumberFormat="1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 wrapText="1"/>
    </xf>
    <xf numFmtId="49" fontId="1" fillId="3" borderId="47" xfId="0" applyNumberFormat="1" applyFont="1" applyFill="1" applyBorder="1" applyAlignment="1" applyProtection="1">
      <alignment horizontal="center" vertical="center"/>
      <protection locked="0"/>
    </xf>
    <xf numFmtId="49" fontId="1" fillId="3" borderId="48" xfId="0" applyNumberFormat="1" applyFont="1" applyFill="1" applyBorder="1" applyAlignment="1" applyProtection="1">
      <alignment horizontal="center" vertical="center"/>
      <protection locked="0"/>
    </xf>
    <xf numFmtId="3" fontId="4" fillId="2" borderId="0" xfId="0" applyNumberFormat="1" applyFont="1" applyFill="1" applyAlignment="1">
      <alignment horizontal="left" vertical="center"/>
    </xf>
    <xf numFmtId="3" fontId="9" fillId="2" borderId="18" xfId="0" applyNumberFormat="1" applyFont="1" applyFill="1" applyBorder="1" applyAlignment="1">
      <alignment horizontal="left" vertical="center"/>
    </xf>
    <xf numFmtId="3" fontId="9" fillId="2" borderId="33" xfId="0" applyNumberFormat="1" applyFont="1" applyFill="1" applyBorder="1" applyAlignment="1">
      <alignment horizontal="left" vertical="center"/>
    </xf>
    <xf numFmtId="3" fontId="9" fillId="2" borderId="24" xfId="0" applyNumberFormat="1" applyFont="1" applyFill="1" applyBorder="1" applyAlignment="1">
      <alignment horizontal="left" vertical="center"/>
    </xf>
    <xf numFmtId="3" fontId="1" fillId="2" borderId="11" xfId="0" applyNumberFormat="1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left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4" fontId="5" fillId="4" borderId="42" xfId="0" applyNumberFormat="1" applyFont="1" applyFill="1" applyBorder="1" applyAlignment="1">
      <alignment horizontal="center" vertical="center" wrapText="1"/>
    </xf>
    <xf numFmtId="4" fontId="5" fillId="4" borderId="43" xfId="0" applyNumberFormat="1" applyFont="1" applyFill="1" applyBorder="1" applyAlignment="1">
      <alignment horizontal="center" vertical="center" wrapText="1"/>
    </xf>
    <xf numFmtId="4" fontId="5" fillId="4" borderId="44" xfId="0" applyNumberFormat="1" applyFont="1" applyFill="1" applyBorder="1" applyAlignment="1">
      <alignment horizontal="center" vertical="center" wrapText="1"/>
    </xf>
    <xf numFmtId="4" fontId="5" fillId="4" borderId="45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 wrapText="1"/>
    </xf>
    <xf numFmtId="4" fontId="5" fillId="4" borderId="46" xfId="0" applyNumberFormat="1" applyFont="1" applyFill="1" applyBorder="1" applyAlignment="1">
      <alignment horizontal="center" vertical="center" wrapText="1"/>
    </xf>
    <xf numFmtId="3" fontId="12" fillId="2" borderId="36" xfId="0" applyNumberFormat="1" applyFont="1" applyFill="1" applyBorder="1" applyAlignment="1">
      <alignment horizontal="center" vertical="center" wrapText="1"/>
    </xf>
    <xf numFmtId="3" fontId="12" fillId="2" borderId="19" xfId="0" applyNumberFormat="1" applyFont="1" applyFill="1" applyBorder="1" applyAlignment="1">
      <alignment horizontal="center" vertical="center" wrapText="1"/>
    </xf>
    <xf numFmtId="3" fontId="8" fillId="2" borderId="40" xfId="0" applyNumberFormat="1" applyFont="1" applyFill="1" applyBorder="1" applyAlignment="1">
      <alignment horizontal="left" vertical="center"/>
    </xf>
    <xf numFmtId="3" fontId="8" fillId="2" borderId="4" xfId="0" applyNumberFormat="1" applyFont="1" applyFill="1" applyBorder="1" applyAlignment="1">
      <alignment horizontal="left" vertical="center"/>
    </xf>
    <xf numFmtId="3" fontId="12" fillId="2" borderId="35" xfId="0" applyNumberFormat="1" applyFont="1" applyFill="1" applyBorder="1" applyAlignment="1">
      <alignment horizontal="center" vertical="center" wrapText="1"/>
    </xf>
    <xf numFmtId="3" fontId="12" fillId="2" borderId="41" xfId="0" applyNumberFormat="1" applyFont="1" applyFill="1" applyBorder="1" applyAlignment="1">
      <alignment horizontal="center" vertical="center" wrapText="1"/>
    </xf>
    <xf numFmtId="3" fontId="12" fillId="2" borderId="23" xfId="0" applyNumberFormat="1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left" vertical="top" wrapText="1"/>
    </xf>
    <xf numFmtId="3" fontId="1" fillId="2" borderId="49" xfId="0" applyNumberFormat="1" applyFont="1" applyFill="1" applyBorder="1" applyAlignment="1">
      <alignment horizontal="left" vertical="center" wrapText="1"/>
    </xf>
    <xf numFmtId="3" fontId="3" fillId="2" borderId="49" xfId="0" applyNumberFormat="1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left" vertical="center"/>
    </xf>
    <xf numFmtId="3" fontId="4" fillId="0" borderId="4" xfId="0" applyNumberFormat="1" applyFont="1" applyBorder="1" applyAlignment="1">
      <alignment horizontal="left" vertical="center" wrapText="1"/>
    </xf>
    <xf numFmtId="3" fontId="6" fillId="2" borderId="35" xfId="0" applyNumberFormat="1" applyFont="1" applyFill="1" applyBorder="1" applyAlignment="1">
      <alignment horizontal="center" vertical="center" wrapText="1"/>
    </xf>
    <xf numFmtId="3" fontId="6" fillId="2" borderId="38" xfId="0" applyNumberFormat="1" applyFont="1" applyFill="1" applyBorder="1" applyAlignment="1">
      <alignment horizontal="center" vertical="center" wrapText="1"/>
    </xf>
    <xf numFmtId="3" fontId="5" fillId="2" borderId="39" xfId="0" applyNumberFormat="1" applyFont="1" applyFill="1" applyBorder="1" applyAlignment="1">
      <alignment horizontal="left" vertical="center"/>
    </xf>
    <xf numFmtId="3" fontId="7" fillId="2" borderId="40" xfId="0" applyNumberFormat="1" applyFont="1" applyFill="1" applyBorder="1" applyAlignment="1">
      <alignment horizontal="left" vertical="center"/>
    </xf>
    <xf numFmtId="3" fontId="4" fillId="2" borderId="25" xfId="0" applyNumberFormat="1" applyFont="1" applyFill="1" applyBorder="1" applyAlignment="1">
      <alignment horizontal="center" vertical="center" wrapText="1"/>
    </xf>
    <xf numFmtId="3" fontId="6" fillId="2" borderId="36" xfId="0" applyNumberFormat="1" applyFont="1" applyFill="1" applyBorder="1" applyAlignment="1">
      <alignment horizontal="center" vertical="center" wrapText="1"/>
    </xf>
    <xf numFmtId="3" fontId="6" fillId="2" borderId="37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left" vertical="center"/>
    </xf>
    <xf numFmtId="165" fontId="1" fillId="0" borderId="15" xfId="0" applyNumberFormat="1" applyFont="1" applyFill="1" applyBorder="1" applyAlignment="1">
      <alignment horizontal="right" vertical="center"/>
    </xf>
    <xf numFmtId="4" fontId="1" fillId="0" borderId="22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left" vertical="center"/>
    </xf>
    <xf numFmtId="0" fontId="0" fillId="0" borderId="22" xfId="0" applyFill="1" applyBorder="1"/>
    <xf numFmtId="4" fontId="1" fillId="0" borderId="24" xfId="0" applyNumberFormat="1" applyFont="1" applyFill="1" applyBorder="1" applyAlignment="1">
      <alignment horizontal="right" vertical="center"/>
    </xf>
    <xf numFmtId="0" fontId="0" fillId="0" borderId="0" xfId="0" applyFill="1"/>
    <xf numFmtId="4" fontId="5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left" vertical="center"/>
    </xf>
    <xf numFmtId="4" fontId="5" fillId="0" borderId="21" xfId="0" applyNumberFormat="1" applyFont="1" applyFill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7F7F7F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99FF66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161</xdr:row>
      <xdr:rowOff>114300</xdr:rowOff>
    </xdr:from>
    <xdr:to>
      <xdr:col>2</xdr:col>
      <xdr:colOff>0</xdr:colOff>
      <xdr:row>165</xdr:row>
      <xdr:rowOff>0</xdr:rowOff>
    </xdr:to>
    <xdr:pic>
      <xdr:nvPicPr>
        <xdr:cNvPr id="2170" name="Obrázek 1">
          <a:extLst>
            <a:ext uri="{FF2B5EF4-FFF2-40B4-BE49-F238E27FC236}">
              <a16:creationId xmlns:a16="http://schemas.microsoft.com/office/drawing/2014/main" id="{69980380-60EA-A43C-E838-F573916BE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36652200"/>
          <a:ext cx="4505325" cy="800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87926-763A-4A25-BA92-6DFDDA5E68C2}">
  <dimension ref="A1:IV59"/>
  <sheetViews>
    <sheetView showGridLines="0" topLeftCell="A33" zoomScale="75" zoomScaleNormal="75" workbookViewId="0">
      <selection activeCell="C64" sqref="C64"/>
    </sheetView>
  </sheetViews>
  <sheetFormatPr defaultColWidth="11.5703125" defaultRowHeight="18.2" customHeight="1" x14ac:dyDescent="0.25"/>
  <cols>
    <col min="1" max="1" width="7.85546875" style="1" customWidth="1"/>
    <col min="2" max="2" width="50" style="1" customWidth="1"/>
    <col min="3" max="12" width="20" style="1" customWidth="1"/>
    <col min="13" max="16384" width="11.5703125" style="1"/>
  </cols>
  <sheetData>
    <row r="1" spans="1:12" ht="63" customHeight="1" x14ac:dyDescent="0.25">
      <c r="A1" s="118" t="s">
        <v>330</v>
      </c>
      <c r="B1" s="118"/>
      <c r="C1" s="118"/>
      <c r="D1" s="118"/>
      <c r="E1" s="118"/>
      <c r="F1" s="3"/>
      <c r="G1" s="3"/>
      <c r="K1" s="3"/>
      <c r="L1" s="3"/>
    </row>
    <row r="2" spans="1:12" ht="24.2" customHeight="1" x14ac:dyDescent="0.25">
      <c r="A2" s="119" t="s">
        <v>0</v>
      </c>
      <c r="B2" s="119"/>
      <c r="C2" s="119"/>
      <c r="D2" s="119"/>
      <c r="E2" s="119"/>
      <c r="F2" s="3"/>
      <c r="G2" s="3"/>
      <c r="K2" s="3"/>
      <c r="L2" s="3"/>
    </row>
    <row r="3" spans="1:12" ht="18.2" customHeight="1" x14ac:dyDescent="0.25">
      <c r="A3" s="120" t="s">
        <v>1</v>
      </c>
      <c r="B3" s="120"/>
      <c r="C3" s="120"/>
      <c r="D3" s="120"/>
      <c r="E3" s="120"/>
      <c r="F3" s="3"/>
      <c r="G3" s="3"/>
      <c r="K3" s="3"/>
      <c r="L3" s="3"/>
    </row>
    <row r="4" spans="1:12" ht="18.2" customHeight="1" x14ac:dyDescent="0.25">
      <c r="A4" s="4"/>
      <c r="B4" s="4"/>
      <c r="C4" s="4"/>
      <c r="D4" s="4"/>
      <c r="E4" s="4"/>
      <c r="G4" s="4"/>
      <c r="H4" s="4"/>
      <c r="I4" s="4"/>
      <c r="J4" s="4"/>
      <c r="K4" s="5"/>
      <c r="L4" s="4"/>
    </row>
    <row r="5" spans="1:12" ht="31.9" customHeight="1" x14ac:dyDescent="0.25">
      <c r="A5" s="144" t="s">
        <v>2</v>
      </c>
      <c r="B5" s="144"/>
      <c r="C5" s="144"/>
      <c r="D5" s="144"/>
      <c r="E5" s="144"/>
      <c r="F5" s="5"/>
      <c r="G5" s="5"/>
      <c r="K5" s="5"/>
      <c r="L5" s="5"/>
    </row>
    <row r="6" spans="1:12" ht="18.2" customHeight="1" x14ac:dyDescent="0.25">
      <c r="A6" s="4"/>
      <c r="B6" s="4"/>
      <c r="C6" s="4"/>
      <c r="D6" s="4"/>
      <c r="E6" s="4"/>
      <c r="F6" s="3"/>
      <c r="G6" s="4"/>
      <c r="H6" s="4"/>
      <c r="I6" s="4"/>
      <c r="J6" s="4"/>
      <c r="K6" s="3"/>
      <c r="L6" s="4"/>
    </row>
    <row r="7" spans="1:12" ht="18.2" customHeight="1" x14ac:dyDescent="0.25">
      <c r="A7" s="145" t="s">
        <v>3</v>
      </c>
      <c r="B7" s="145"/>
      <c r="C7" s="146" t="str">
        <f>IF('Podrobný rozpočet'!C6="", "", 'Podrobný rozpočet'!C6)</f>
        <v/>
      </c>
      <c r="D7" s="146"/>
      <c r="E7" s="4"/>
      <c r="F7" s="3"/>
      <c r="G7" s="3"/>
      <c r="H7" s="4" t="s">
        <v>342</v>
      </c>
      <c r="I7" s="4"/>
      <c r="J7" s="4"/>
      <c r="K7" s="3"/>
      <c r="L7" s="3"/>
    </row>
    <row r="8" spans="1:12" ht="18.2" customHeight="1" x14ac:dyDescent="0.25">
      <c r="A8" s="145" t="s">
        <v>4</v>
      </c>
      <c r="B8" s="145"/>
      <c r="C8" s="146" t="str">
        <f>IF('Podrobný rozpočet'!C7="", "", 'Podrobný rozpočet'!C7)</f>
        <v/>
      </c>
      <c r="D8" s="146"/>
      <c r="E8" s="4"/>
      <c r="F8" s="3"/>
      <c r="G8" s="3"/>
      <c r="H8" s="4" t="s">
        <v>342</v>
      </c>
      <c r="I8" s="4"/>
      <c r="J8" s="4"/>
      <c r="K8" s="3"/>
      <c r="L8" s="3"/>
    </row>
    <row r="9" spans="1:12" ht="18.2" customHeight="1" x14ac:dyDescent="0.25">
      <c r="A9" s="145" t="s">
        <v>5</v>
      </c>
      <c r="B9" s="145"/>
      <c r="C9" s="146" t="str">
        <f>IF('Podrobný rozpočet'!C8="", "", 'Podrobný rozpočet'!C8)</f>
        <v/>
      </c>
      <c r="D9" s="146"/>
      <c r="E9" s="4"/>
      <c r="F9" s="3"/>
      <c r="G9" s="3"/>
      <c r="H9" s="4" t="s">
        <v>342</v>
      </c>
      <c r="I9" s="4"/>
      <c r="J9" s="4"/>
      <c r="K9" s="3"/>
      <c r="L9" s="3"/>
    </row>
    <row r="10" spans="1:12" ht="18.2" customHeight="1" x14ac:dyDescent="0.25">
      <c r="A10" s="147"/>
      <c r="B10" s="147"/>
      <c r="C10" s="9"/>
      <c r="D10" s="9"/>
      <c r="E10" s="9"/>
      <c r="F10" s="8"/>
      <c r="G10" s="9"/>
      <c r="H10" s="9"/>
      <c r="I10" s="9"/>
      <c r="J10" s="9"/>
      <c r="K10" s="8"/>
      <c r="L10" s="9"/>
    </row>
    <row r="11" spans="1:12" ht="18.2" customHeight="1" thickBot="1" x14ac:dyDescent="0.3">
      <c r="A11" s="148" t="s">
        <v>6</v>
      </c>
      <c r="B11" s="148"/>
      <c r="C11" s="129" t="s">
        <v>331</v>
      </c>
      <c r="D11" s="149" t="s">
        <v>332</v>
      </c>
      <c r="E11" s="149" t="s">
        <v>333</v>
      </c>
      <c r="F11" s="149" t="s">
        <v>334</v>
      </c>
      <c r="G11" s="150" t="s">
        <v>335</v>
      </c>
      <c r="H11" s="153" t="s">
        <v>336</v>
      </c>
      <c r="I11" s="154" t="s">
        <v>337</v>
      </c>
      <c r="J11" s="155" t="s">
        <v>333</v>
      </c>
      <c r="K11" s="149" t="s">
        <v>334</v>
      </c>
      <c r="L11" s="149" t="s">
        <v>335</v>
      </c>
    </row>
    <row r="12" spans="1:12" ht="18.2" customHeight="1" thickBot="1" x14ac:dyDescent="0.3">
      <c r="A12" s="148"/>
      <c r="B12" s="148"/>
      <c r="C12" s="129"/>
      <c r="D12" s="149"/>
      <c r="E12" s="149"/>
      <c r="F12" s="149"/>
      <c r="G12" s="150"/>
      <c r="H12" s="153"/>
      <c r="I12" s="154"/>
      <c r="J12" s="155"/>
      <c r="K12" s="149"/>
      <c r="L12" s="149"/>
    </row>
    <row r="13" spans="1:12" ht="18.2" customHeight="1" thickBot="1" x14ac:dyDescent="0.3">
      <c r="A13" s="148"/>
      <c r="B13" s="148"/>
      <c r="C13" s="129"/>
      <c r="D13" s="149"/>
      <c r="E13" s="149"/>
      <c r="F13" s="149"/>
      <c r="G13" s="150"/>
      <c r="H13" s="153"/>
      <c r="I13" s="154"/>
      <c r="J13" s="155"/>
      <c r="K13" s="149"/>
      <c r="L13" s="149"/>
    </row>
    <row r="14" spans="1:12" ht="18.2" customHeight="1" thickBot="1" x14ac:dyDescent="0.3">
      <c r="A14" s="148"/>
      <c r="B14" s="148"/>
      <c r="C14" s="129"/>
      <c r="D14" s="149"/>
      <c r="E14" s="149"/>
      <c r="F14" s="149"/>
      <c r="G14" s="150"/>
      <c r="H14" s="153"/>
      <c r="I14" s="154"/>
      <c r="J14" s="155"/>
      <c r="K14" s="149"/>
      <c r="L14" s="149"/>
    </row>
    <row r="15" spans="1:12" ht="9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18.2" customHeight="1" x14ac:dyDescent="0.25">
      <c r="A16" s="11">
        <v>1</v>
      </c>
      <c r="B16" s="11" t="s">
        <v>7</v>
      </c>
      <c r="C16" s="12">
        <f>'Podrobný rozpočet'!C34</f>
        <v>0</v>
      </c>
      <c r="D16" s="12">
        <f>'Podrobný rozpočet'!D34</f>
        <v>0</v>
      </c>
      <c r="E16" s="12"/>
      <c r="F16" s="12"/>
      <c r="G16" s="80">
        <f>'Podrobný rozpočet'!G34</f>
        <v>0</v>
      </c>
      <c r="H16" s="81">
        <f>'Podrobný rozpočet'!H34</f>
        <v>0</v>
      </c>
      <c r="I16" s="12">
        <f>'Podrobný rozpočet'!I34</f>
        <v>0</v>
      </c>
      <c r="J16" s="12"/>
      <c r="K16" s="12"/>
      <c r="L16" s="12">
        <f>'Podrobný rozpočet'!L34</f>
        <v>0</v>
      </c>
    </row>
    <row r="17" spans="1:12" ht="18.2" customHeight="1" x14ac:dyDescent="0.25">
      <c r="A17" s="11">
        <v>2</v>
      </c>
      <c r="B17" s="11" t="s">
        <v>8</v>
      </c>
      <c r="C17" s="12">
        <f>'Podrobný rozpočet'!C70</f>
        <v>0</v>
      </c>
      <c r="D17" s="12">
        <f>'Podrobný rozpočet'!D70</f>
        <v>0</v>
      </c>
      <c r="E17" s="12">
        <f>'Podrobný rozpočet'!E70</f>
        <v>0</v>
      </c>
      <c r="F17" s="12"/>
      <c r="G17" s="80">
        <f>'Podrobný rozpočet'!G70</f>
        <v>0</v>
      </c>
      <c r="H17" s="81">
        <f>'Podrobný rozpočet'!H70</f>
        <v>0</v>
      </c>
      <c r="I17" s="12">
        <f>'Podrobný rozpočet'!I70</f>
        <v>0</v>
      </c>
      <c r="J17" s="12">
        <f>'Podrobný rozpočet'!J70</f>
        <v>0</v>
      </c>
      <c r="K17" s="12"/>
      <c r="L17" s="12">
        <f>'Podrobný rozpočet'!L70</f>
        <v>0</v>
      </c>
    </row>
    <row r="18" spans="1:12" ht="18.2" customHeight="1" x14ac:dyDescent="0.25">
      <c r="A18" s="11">
        <v>3</v>
      </c>
      <c r="B18" s="11" t="s">
        <v>9</v>
      </c>
      <c r="C18" s="12">
        <f>'Podrobný rozpočet'!C80</f>
        <v>0</v>
      </c>
      <c r="D18" s="12">
        <f>'Podrobný rozpočet'!D80</f>
        <v>0</v>
      </c>
      <c r="E18" s="12">
        <f>'Podrobný rozpočet'!E80</f>
        <v>0</v>
      </c>
      <c r="F18" s="12"/>
      <c r="G18" s="82">
        <f>'Podrobný rozpočet'!G80</f>
        <v>0</v>
      </c>
      <c r="H18" s="84">
        <f>'Podrobný rozpočet'!H80</f>
        <v>0</v>
      </c>
      <c r="I18" s="12">
        <f>'Podrobný rozpočet'!I80</f>
        <v>0</v>
      </c>
      <c r="J18" s="12">
        <f>'Podrobný rozpočet'!J80</f>
        <v>0</v>
      </c>
      <c r="K18" s="12"/>
      <c r="L18" s="12">
        <f>'Podrobný rozpočet'!L80</f>
        <v>0</v>
      </c>
    </row>
    <row r="19" spans="1:12" ht="18.2" customHeight="1" x14ac:dyDescent="0.25">
      <c r="A19" s="11">
        <v>4</v>
      </c>
      <c r="B19" s="11" t="s">
        <v>10</v>
      </c>
      <c r="C19" s="12">
        <f>'Podrobný rozpočet'!C86</f>
        <v>0</v>
      </c>
      <c r="D19" s="12">
        <f>'Podrobný rozpočet'!D86</f>
        <v>0</v>
      </c>
      <c r="E19" s="12">
        <f>'Podrobný rozpočet'!E86</f>
        <v>0</v>
      </c>
      <c r="F19" s="12"/>
      <c r="G19" s="82">
        <f>'Podrobný rozpočet'!G86</f>
        <v>0</v>
      </c>
      <c r="H19" s="84">
        <f>'Podrobný rozpočet'!H86</f>
        <v>0</v>
      </c>
      <c r="I19" s="12">
        <f>'Podrobný rozpočet'!I86</f>
        <v>0</v>
      </c>
      <c r="J19" s="12">
        <f>'Podrobný rozpočet'!J86</f>
        <v>0</v>
      </c>
      <c r="K19" s="12"/>
      <c r="L19" s="12">
        <f>'Podrobný rozpočet'!L86</f>
        <v>0</v>
      </c>
    </row>
    <row r="20" spans="1:12" ht="18.2" customHeight="1" x14ac:dyDescent="0.25">
      <c r="A20" s="11">
        <v>5</v>
      </c>
      <c r="B20" s="11" t="s">
        <v>11</v>
      </c>
      <c r="C20" s="12">
        <f>'Podrobný rozpočet'!C93</f>
        <v>0</v>
      </c>
      <c r="D20" s="12">
        <f>'Podrobný rozpočet'!D93</f>
        <v>0</v>
      </c>
      <c r="E20" s="12">
        <f>'Podrobný rozpočet'!E93</f>
        <v>0</v>
      </c>
      <c r="F20" s="12"/>
      <c r="G20" s="82">
        <f>'Podrobný rozpočet'!G93</f>
        <v>0</v>
      </c>
      <c r="H20" s="84">
        <f>'Podrobný rozpočet'!H93</f>
        <v>0</v>
      </c>
      <c r="I20" s="12">
        <f>'Podrobný rozpočet'!I93</f>
        <v>0</v>
      </c>
      <c r="J20" s="12">
        <f>'Podrobný rozpočet'!J93</f>
        <v>0</v>
      </c>
      <c r="K20" s="12"/>
      <c r="L20" s="12">
        <f>'Podrobný rozpočet'!L93</f>
        <v>0</v>
      </c>
    </row>
    <row r="21" spans="1:12" ht="18.2" customHeight="1" x14ac:dyDescent="0.25">
      <c r="A21" s="11">
        <v>6</v>
      </c>
      <c r="B21" s="11" t="s">
        <v>12</v>
      </c>
      <c r="C21" s="12">
        <f>'Podrobný rozpočet'!C105</f>
        <v>0</v>
      </c>
      <c r="D21" s="12">
        <f>'Podrobný rozpočet'!D105</f>
        <v>0</v>
      </c>
      <c r="E21" s="12">
        <f>'Podrobný rozpočet'!E105</f>
        <v>0</v>
      </c>
      <c r="F21" s="12"/>
      <c r="G21" s="82">
        <f>'Podrobný rozpočet'!G105</f>
        <v>0</v>
      </c>
      <c r="H21" s="84">
        <f>'Podrobný rozpočet'!H105</f>
        <v>0</v>
      </c>
      <c r="I21" s="12">
        <f>'Podrobný rozpočet'!I105</f>
        <v>0</v>
      </c>
      <c r="J21" s="12">
        <f>'Podrobný rozpočet'!J105</f>
        <v>0</v>
      </c>
      <c r="K21" s="12"/>
      <c r="L21" s="12">
        <f>'Podrobný rozpočet'!L105</f>
        <v>0</v>
      </c>
    </row>
    <row r="22" spans="1:12" ht="18.2" customHeight="1" x14ac:dyDescent="0.25">
      <c r="A22" s="11">
        <v>7</v>
      </c>
      <c r="B22" s="11" t="s">
        <v>13</v>
      </c>
      <c r="C22" s="12">
        <f>'Podrobný rozpočet'!C117</f>
        <v>0</v>
      </c>
      <c r="D22" s="12">
        <f>'Podrobný rozpočet'!D117</f>
        <v>0</v>
      </c>
      <c r="E22" s="12">
        <f>'Podrobný rozpočet'!E117</f>
        <v>0</v>
      </c>
      <c r="F22" s="12"/>
      <c r="G22" s="82">
        <f>'Podrobný rozpočet'!G117</f>
        <v>0</v>
      </c>
      <c r="H22" s="84">
        <f>'Podrobný rozpočet'!H117</f>
        <v>0</v>
      </c>
      <c r="I22" s="12">
        <f>'Podrobný rozpočet'!I117</f>
        <v>0</v>
      </c>
      <c r="J22" s="12">
        <f>'Podrobný rozpočet'!J117</f>
        <v>0</v>
      </c>
      <c r="K22" s="12"/>
      <c r="L22" s="12">
        <f>'Podrobný rozpočet'!L117</f>
        <v>0</v>
      </c>
    </row>
    <row r="23" spans="1:12" ht="18.2" customHeight="1" x14ac:dyDescent="0.25">
      <c r="A23" s="11">
        <v>8</v>
      </c>
      <c r="B23" s="11" t="s">
        <v>14</v>
      </c>
      <c r="C23" s="12">
        <f>'Podrobný rozpočet'!C129</f>
        <v>0</v>
      </c>
      <c r="D23" s="12">
        <f>'Podrobný rozpočet'!D129</f>
        <v>0</v>
      </c>
      <c r="E23" s="12">
        <f>'Podrobný rozpočet'!E129</f>
        <v>0</v>
      </c>
      <c r="F23" s="12"/>
      <c r="G23" s="82">
        <f>'Podrobný rozpočet'!G129</f>
        <v>0</v>
      </c>
      <c r="H23" s="84">
        <f>'Podrobný rozpočet'!H129</f>
        <v>0</v>
      </c>
      <c r="I23" s="12">
        <f>'Podrobný rozpočet'!I129</f>
        <v>0</v>
      </c>
      <c r="J23" s="12">
        <f>'Podrobný rozpočet'!J129</f>
        <v>0</v>
      </c>
      <c r="K23" s="12"/>
      <c r="L23" s="12">
        <f>'Podrobný rozpočet'!L129</f>
        <v>0</v>
      </c>
    </row>
    <row r="24" spans="1:12" ht="18.2" customHeight="1" x14ac:dyDescent="0.25">
      <c r="A24" s="11">
        <v>9</v>
      </c>
      <c r="B24" s="11" t="s">
        <v>15</v>
      </c>
      <c r="C24" s="12">
        <f>'Podrobný rozpočet'!C153</f>
        <v>0</v>
      </c>
      <c r="D24" s="12">
        <f>'Podrobný rozpočet'!D153</f>
        <v>0</v>
      </c>
      <c r="E24" s="12">
        <f>'Podrobný rozpočet'!E153</f>
        <v>0</v>
      </c>
      <c r="F24" s="12"/>
      <c r="G24" s="82">
        <f>'Podrobný rozpočet'!G153</f>
        <v>0</v>
      </c>
      <c r="H24" s="84">
        <f>'Podrobný rozpočet'!H153</f>
        <v>0</v>
      </c>
      <c r="I24" s="12">
        <f>'Podrobný rozpočet'!I153</f>
        <v>0</v>
      </c>
      <c r="J24" s="12">
        <f>'Podrobný rozpočet'!J153</f>
        <v>0</v>
      </c>
      <c r="K24" s="12"/>
      <c r="L24" s="12">
        <f>'Podrobný rozpočet'!L153</f>
        <v>0</v>
      </c>
    </row>
    <row r="25" spans="1:12" ht="18.2" customHeight="1" x14ac:dyDescent="0.25">
      <c r="A25" s="11">
        <v>10</v>
      </c>
      <c r="B25" s="11" t="s">
        <v>16</v>
      </c>
      <c r="C25" s="12">
        <f>'Podrobný rozpočet'!C170</f>
        <v>0</v>
      </c>
      <c r="D25" s="12">
        <f>'Podrobný rozpočet'!D170</f>
        <v>0</v>
      </c>
      <c r="E25" s="12">
        <f>'Podrobný rozpočet'!E170</f>
        <v>0</v>
      </c>
      <c r="F25" s="12"/>
      <c r="G25" s="82">
        <f>'Podrobný rozpočet'!G170</f>
        <v>0</v>
      </c>
      <c r="H25" s="84">
        <f>'Podrobný rozpočet'!H170</f>
        <v>0</v>
      </c>
      <c r="I25" s="12">
        <f>'Podrobný rozpočet'!I170</f>
        <v>0</v>
      </c>
      <c r="J25" s="12">
        <f>'Podrobný rozpočet'!J170</f>
        <v>0</v>
      </c>
      <c r="K25" s="12"/>
      <c r="L25" s="12">
        <f>'Podrobný rozpočet'!L170</f>
        <v>0</v>
      </c>
    </row>
    <row r="26" spans="1:12" ht="18.2" customHeight="1" x14ac:dyDescent="0.25">
      <c r="A26" s="11">
        <v>11</v>
      </c>
      <c r="B26" s="11" t="s">
        <v>17</v>
      </c>
      <c r="C26" s="12">
        <f>'Podrobný rozpočet'!C187</f>
        <v>0</v>
      </c>
      <c r="D26" s="12">
        <f>'Podrobný rozpočet'!D187</f>
        <v>0</v>
      </c>
      <c r="E26" s="12">
        <f>'Podrobný rozpočet'!E187</f>
        <v>0</v>
      </c>
      <c r="F26" s="12"/>
      <c r="G26" s="82">
        <f>'Podrobný rozpočet'!G187</f>
        <v>0</v>
      </c>
      <c r="H26" s="84">
        <f>'Podrobný rozpočet'!H187</f>
        <v>0</v>
      </c>
      <c r="I26" s="12">
        <f>'Podrobný rozpočet'!I187</f>
        <v>0</v>
      </c>
      <c r="J26" s="12">
        <f>'Podrobný rozpočet'!J187</f>
        <v>0</v>
      </c>
      <c r="K26" s="12"/>
      <c r="L26" s="12">
        <f>'Podrobný rozpočet'!L187</f>
        <v>0</v>
      </c>
    </row>
    <row r="27" spans="1:12" ht="18.2" customHeight="1" x14ac:dyDescent="0.25">
      <c r="A27" s="11">
        <v>12</v>
      </c>
      <c r="B27" s="11" t="s">
        <v>18</v>
      </c>
      <c r="C27" s="12">
        <f>'Podrobný rozpočet'!C199</f>
        <v>0</v>
      </c>
      <c r="D27" s="12">
        <f>'Podrobný rozpočet'!D199</f>
        <v>0</v>
      </c>
      <c r="E27" s="12">
        <f>'Podrobný rozpočet'!E199</f>
        <v>0</v>
      </c>
      <c r="F27" s="12"/>
      <c r="G27" s="82">
        <f>'Podrobný rozpočet'!G199</f>
        <v>0</v>
      </c>
      <c r="H27" s="84">
        <f>'Podrobný rozpočet'!H199</f>
        <v>0</v>
      </c>
      <c r="I27" s="12">
        <f>'Podrobný rozpočet'!I199</f>
        <v>0</v>
      </c>
      <c r="J27" s="12">
        <f>'Podrobný rozpočet'!J199</f>
        <v>0</v>
      </c>
      <c r="K27" s="12"/>
      <c r="L27" s="12">
        <f>'Podrobný rozpočet'!L199</f>
        <v>0</v>
      </c>
    </row>
    <row r="28" spans="1:12" ht="18.2" customHeight="1" x14ac:dyDescent="0.25">
      <c r="A28" s="11">
        <v>13</v>
      </c>
      <c r="B28" s="11" t="s">
        <v>19</v>
      </c>
      <c r="C28" s="12">
        <f>'Podrobný rozpočet'!C207</f>
        <v>0</v>
      </c>
      <c r="D28" s="12">
        <f>'Podrobný rozpočet'!D207</f>
        <v>0</v>
      </c>
      <c r="E28" s="12"/>
      <c r="F28" s="12"/>
      <c r="G28" s="82">
        <f>'Podrobný rozpočet'!G207</f>
        <v>0</v>
      </c>
      <c r="H28" s="84">
        <f>'Podrobný rozpočet'!H207</f>
        <v>0</v>
      </c>
      <c r="I28" s="12">
        <f>'Podrobný rozpočet'!I207</f>
        <v>0</v>
      </c>
      <c r="J28" s="12"/>
      <c r="K28" s="12"/>
      <c r="L28" s="12">
        <f>'Podrobný rozpočet'!L207</f>
        <v>0</v>
      </c>
    </row>
    <row r="29" spans="1:12" ht="18.2" customHeight="1" x14ac:dyDescent="0.25">
      <c r="A29" s="11">
        <v>14</v>
      </c>
      <c r="B29" s="11" t="s">
        <v>20</v>
      </c>
      <c r="C29" s="12">
        <f>'Podrobný rozpočet'!C218</f>
        <v>0</v>
      </c>
      <c r="D29" s="12">
        <f>'Podrobný rozpočet'!D218</f>
        <v>0</v>
      </c>
      <c r="E29" s="12">
        <f>'Podrobný rozpočet'!E218</f>
        <v>0</v>
      </c>
      <c r="F29" s="12"/>
      <c r="G29" s="82">
        <f>'Podrobný rozpočet'!G218</f>
        <v>0</v>
      </c>
      <c r="H29" s="84">
        <f>'Podrobný rozpočet'!H218</f>
        <v>0</v>
      </c>
      <c r="I29" s="12">
        <f>'Podrobný rozpočet'!I218</f>
        <v>0</v>
      </c>
      <c r="J29" s="12">
        <f>'Podrobný rozpočet'!J218</f>
        <v>0</v>
      </c>
      <c r="K29" s="12"/>
      <c r="L29" s="12">
        <f>'Podrobný rozpočet'!L218</f>
        <v>0</v>
      </c>
    </row>
    <row r="30" spans="1:12" ht="18.2" customHeight="1" x14ac:dyDescent="0.25">
      <c r="A30" s="11">
        <v>15</v>
      </c>
      <c r="B30" s="11" t="s">
        <v>21</v>
      </c>
      <c r="C30" s="12">
        <f>'Podrobný rozpočet'!C229</f>
        <v>0</v>
      </c>
      <c r="D30" s="12">
        <f>'Podrobný rozpočet'!D229</f>
        <v>0</v>
      </c>
      <c r="E30" s="12">
        <f>'Podrobný rozpočet'!E229</f>
        <v>0</v>
      </c>
      <c r="F30" s="12"/>
      <c r="G30" s="82">
        <f>'Podrobný rozpočet'!G229</f>
        <v>0</v>
      </c>
      <c r="H30" s="84">
        <f>'Podrobný rozpočet'!H229</f>
        <v>0</v>
      </c>
      <c r="I30" s="12">
        <f>'Podrobný rozpočet'!I229</f>
        <v>0</v>
      </c>
      <c r="J30" s="12">
        <f>'Podrobný rozpočet'!J229</f>
        <v>0</v>
      </c>
      <c r="K30" s="12"/>
      <c r="L30" s="12">
        <f>'Podrobný rozpočet'!L229</f>
        <v>0</v>
      </c>
    </row>
    <row r="31" spans="1:12" ht="18.2" customHeight="1" x14ac:dyDescent="0.25">
      <c r="A31" s="11">
        <v>16</v>
      </c>
      <c r="B31" s="11" t="s">
        <v>22</v>
      </c>
      <c r="C31" s="12">
        <f>'Podrobný rozpočet'!C245</f>
        <v>0</v>
      </c>
      <c r="D31" s="12">
        <f>'Podrobný rozpočet'!D245</f>
        <v>0</v>
      </c>
      <c r="E31" s="12">
        <f>'Podrobný rozpočet'!E245</f>
        <v>0</v>
      </c>
      <c r="F31" s="12"/>
      <c r="G31" s="82">
        <f>'Podrobný rozpočet'!G245</f>
        <v>0</v>
      </c>
      <c r="H31" s="84">
        <f>'Podrobný rozpočet'!H245</f>
        <v>0</v>
      </c>
      <c r="I31" s="12">
        <f>'Podrobný rozpočet'!I245</f>
        <v>0</v>
      </c>
      <c r="J31" s="12">
        <f>'Podrobný rozpočet'!J245</f>
        <v>0</v>
      </c>
      <c r="K31" s="12"/>
      <c r="L31" s="12">
        <f>'Podrobný rozpočet'!L245</f>
        <v>0</v>
      </c>
    </row>
    <row r="32" spans="1:12" ht="18.2" customHeight="1" x14ac:dyDescent="0.25">
      <c r="A32" s="11">
        <v>17</v>
      </c>
      <c r="B32" s="11" t="s">
        <v>23</v>
      </c>
      <c r="C32" s="12">
        <f>'Podrobný rozpočet'!C266</f>
        <v>0</v>
      </c>
      <c r="D32" s="12">
        <f>'Podrobný rozpočet'!D266</f>
        <v>0</v>
      </c>
      <c r="E32" s="12">
        <f>'Podrobný rozpočet'!E266</f>
        <v>0</v>
      </c>
      <c r="F32" s="12"/>
      <c r="G32" s="82">
        <f>'Podrobný rozpočet'!G266</f>
        <v>0</v>
      </c>
      <c r="H32" s="84">
        <f>'Podrobný rozpočet'!H266</f>
        <v>0</v>
      </c>
      <c r="I32" s="12">
        <f>'Podrobný rozpočet'!I266</f>
        <v>0</v>
      </c>
      <c r="J32" s="12">
        <f>'Podrobný rozpočet'!J266</f>
        <v>0</v>
      </c>
      <c r="K32" s="12"/>
      <c r="L32" s="12">
        <f>'Podrobný rozpočet'!L266</f>
        <v>0</v>
      </c>
    </row>
    <row r="33" spans="1:256" ht="18.2" customHeight="1" x14ac:dyDescent="0.25">
      <c r="A33" s="11">
        <v>18</v>
      </c>
      <c r="B33" s="11" t="s">
        <v>24</v>
      </c>
      <c r="C33" s="12">
        <f>'Podrobný rozpočet'!C279</f>
        <v>0</v>
      </c>
      <c r="D33" s="12">
        <f>'Podrobný rozpočet'!D279</f>
        <v>0</v>
      </c>
      <c r="E33" s="12">
        <f>'Podrobný rozpočet'!E279</f>
        <v>0</v>
      </c>
      <c r="F33" s="12"/>
      <c r="G33" s="82">
        <f>'Podrobný rozpočet'!G279</f>
        <v>0</v>
      </c>
      <c r="H33" s="84">
        <f>'Podrobný rozpočet'!H279</f>
        <v>0</v>
      </c>
      <c r="I33" s="12">
        <f>'Podrobný rozpočet'!I279</f>
        <v>0</v>
      </c>
      <c r="J33" s="12">
        <f>'Podrobný rozpočet'!J279</f>
        <v>0</v>
      </c>
      <c r="K33" s="12"/>
      <c r="L33" s="12">
        <f>'Podrobný rozpočet'!L279</f>
        <v>0</v>
      </c>
    </row>
    <row r="34" spans="1:256" ht="18.2" customHeight="1" x14ac:dyDescent="0.25">
      <c r="A34" s="11">
        <v>19</v>
      </c>
      <c r="B34" s="11" t="s">
        <v>25</v>
      </c>
      <c r="C34" s="12">
        <f>'Podrobný rozpočet'!C296</f>
        <v>0</v>
      </c>
      <c r="D34" s="12">
        <f>'Podrobný rozpočet'!D296</f>
        <v>0</v>
      </c>
      <c r="E34" s="12">
        <f>'Podrobný rozpočet'!E296</f>
        <v>0</v>
      </c>
      <c r="F34" s="12"/>
      <c r="G34" s="82">
        <f>'Podrobný rozpočet'!G296</f>
        <v>0</v>
      </c>
      <c r="H34" s="84">
        <f>'Podrobný rozpočet'!H296</f>
        <v>0</v>
      </c>
      <c r="I34" s="12">
        <f>'Podrobný rozpočet'!I296</f>
        <v>0</v>
      </c>
      <c r="J34" s="12">
        <f>'Podrobný rozpočet'!J296</f>
        <v>0</v>
      </c>
      <c r="K34" s="12"/>
      <c r="L34" s="12">
        <f>'Podrobný rozpočet'!L296</f>
        <v>0</v>
      </c>
    </row>
    <row r="35" spans="1:256" ht="18.2" customHeight="1" x14ac:dyDescent="0.25">
      <c r="A35" s="11">
        <v>20</v>
      </c>
      <c r="B35" s="11" t="s">
        <v>26</v>
      </c>
      <c r="C35" s="12">
        <f>'Podrobný rozpočet'!C309</f>
        <v>0</v>
      </c>
      <c r="D35" s="12">
        <f>'Podrobný rozpočet'!D309</f>
        <v>0</v>
      </c>
      <c r="E35" s="12">
        <f>'Podrobný rozpočet'!E309</f>
        <v>0</v>
      </c>
      <c r="F35" s="12"/>
      <c r="G35" s="82">
        <f>'Podrobný rozpočet'!G309</f>
        <v>0</v>
      </c>
      <c r="H35" s="84">
        <f>'Podrobný rozpočet'!H309</f>
        <v>0</v>
      </c>
      <c r="I35" s="12">
        <f>'Podrobný rozpočet'!I309</f>
        <v>0</v>
      </c>
      <c r="J35" s="12">
        <f>'Podrobný rozpočet'!J309</f>
        <v>0</v>
      </c>
      <c r="K35" s="12"/>
      <c r="L35" s="12">
        <f>'Podrobný rozpočet'!L309</f>
        <v>0</v>
      </c>
    </row>
    <row r="36" spans="1:256" ht="18.2" customHeight="1" x14ac:dyDescent="0.25">
      <c r="A36" s="11">
        <v>21</v>
      </c>
      <c r="B36" s="11" t="s">
        <v>27</v>
      </c>
      <c r="C36" s="12">
        <f>'Podrobný rozpočet'!C333</f>
        <v>0</v>
      </c>
      <c r="D36" s="12">
        <f>'Podrobný rozpočet'!D333</f>
        <v>0</v>
      </c>
      <c r="E36" s="12">
        <f>'Podrobný rozpočet'!E333</f>
        <v>0</v>
      </c>
      <c r="F36" s="12"/>
      <c r="G36" s="82">
        <f>'Podrobný rozpočet'!G333</f>
        <v>0</v>
      </c>
      <c r="H36" s="84">
        <f>'Podrobný rozpočet'!H333</f>
        <v>0</v>
      </c>
      <c r="I36" s="12">
        <f>'Podrobný rozpočet'!I333</f>
        <v>0</v>
      </c>
      <c r="J36" s="12">
        <f>'Podrobný rozpočet'!J333</f>
        <v>0</v>
      </c>
      <c r="K36" s="12"/>
      <c r="L36" s="12">
        <f>'Podrobný rozpočet'!L333</f>
        <v>0</v>
      </c>
    </row>
    <row r="37" spans="1:256" ht="18.2" customHeight="1" x14ac:dyDescent="0.25">
      <c r="A37" s="11">
        <v>22</v>
      </c>
      <c r="B37" s="11" t="s">
        <v>28</v>
      </c>
      <c r="C37" s="12">
        <f>'Podrobný rozpočet'!C346</f>
        <v>0</v>
      </c>
      <c r="D37" s="12">
        <f>'Podrobný rozpočet'!D346</f>
        <v>0</v>
      </c>
      <c r="E37" s="12"/>
      <c r="F37" s="12"/>
      <c r="G37" s="82">
        <f>'Podrobný rozpočet'!G346</f>
        <v>0</v>
      </c>
      <c r="H37" s="84">
        <f>'Podrobný rozpočet'!H346</f>
        <v>0</v>
      </c>
      <c r="I37" s="12">
        <f>'Podrobný rozpočet'!I346</f>
        <v>0</v>
      </c>
      <c r="J37" s="12"/>
      <c r="K37" s="12"/>
      <c r="L37" s="12">
        <f>'Podrobný rozpočet'!L346</f>
        <v>0</v>
      </c>
    </row>
    <row r="38" spans="1:256" ht="18.2" customHeight="1" x14ac:dyDescent="0.25">
      <c r="A38" s="11">
        <v>23</v>
      </c>
      <c r="B38" s="11" t="s">
        <v>29</v>
      </c>
      <c r="C38" s="12">
        <f>'Podrobný rozpočet'!C359</f>
        <v>0</v>
      </c>
      <c r="D38" s="12">
        <f>'Podrobný rozpočet'!D359</f>
        <v>0</v>
      </c>
      <c r="E38" s="12"/>
      <c r="F38" s="12"/>
      <c r="G38" s="82">
        <f>'Podrobný rozpočet'!G359</f>
        <v>0</v>
      </c>
      <c r="H38" s="84">
        <f>'Podrobný rozpočet'!H359</f>
        <v>0</v>
      </c>
      <c r="I38" s="12">
        <f>'Podrobný rozpočet'!I359</f>
        <v>0</v>
      </c>
      <c r="J38" s="12"/>
      <c r="K38" s="12"/>
      <c r="L38" s="12">
        <f>'Podrobný rozpočet'!L359</f>
        <v>0</v>
      </c>
    </row>
    <row r="39" spans="1:256" ht="18.2" customHeight="1" x14ac:dyDescent="0.25">
      <c r="A39" s="11">
        <v>24</v>
      </c>
      <c r="B39" s="11" t="s">
        <v>30</v>
      </c>
      <c r="C39" s="12">
        <f>'Podrobný rozpočet'!C367</f>
        <v>0</v>
      </c>
      <c r="D39" s="12">
        <f>'Podrobný rozpočet'!D367</f>
        <v>0</v>
      </c>
      <c r="E39" s="12">
        <f>'Podrobný rozpočet'!E367</f>
        <v>0</v>
      </c>
      <c r="F39" s="12"/>
      <c r="G39" s="82">
        <f>'Podrobný rozpočet'!G367</f>
        <v>0</v>
      </c>
      <c r="H39" s="84">
        <f>'Podrobný rozpočet'!H367</f>
        <v>0</v>
      </c>
      <c r="I39" s="12">
        <f>'Podrobný rozpočet'!I367</f>
        <v>0</v>
      </c>
      <c r="J39" s="12">
        <f>'Podrobný rozpočet'!J367</f>
        <v>0</v>
      </c>
      <c r="K39" s="12"/>
      <c r="L39" s="12">
        <f>'Podrobný rozpočet'!L367</f>
        <v>0</v>
      </c>
    </row>
    <row r="40" spans="1:256" ht="18.2" customHeight="1" x14ac:dyDescent="0.25">
      <c r="A40" s="11">
        <v>25</v>
      </c>
      <c r="B40" s="11" t="s">
        <v>31</v>
      </c>
      <c r="C40" s="12">
        <f>'Podrobný rozpočet'!C387</f>
        <v>0</v>
      </c>
      <c r="D40" s="12">
        <f>'Podrobný rozpočet'!D387</f>
        <v>0</v>
      </c>
      <c r="E40" s="12">
        <f>'Podrobný rozpočet'!E387</f>
        <v>0</v>
      </c>
      <c r="F40" s="12"/>
      <c r="G40" s="82">
        <f>'Podrobný rozpočet'!G387</f>
        <v>0</v>
      </c>
      <c r="H40" s="84">
        <f>'Podrobný rozpočet'!H387</f>
        <v>0</v>
      </c>
      <c r="I40" s="12">
        <f>'Podrobný rozpočet'!I387</f>
        <v>0</v>
      </c>
      <c r="J40" s="12">
        <f>'Podrobný rozpočet'!J387</f>
        <v>0</v>
      </c>
      <c r="K40" s="12"/>
      <c r="L40" s="12">
        <f>'Podrobný rozpočet'!L387</f>
        <v>0</v>
      </c>
    </row>
    <row r="41" spans="1:256" ht="18.2" customHeight="1" x14ac:dyDescent="0.25">
      <c r="A41" s="11">
        <v>26</v>
      </c>
      <c r="B41" s="11" t="s">
        <v>32</v>
      </c>
      <c r="C41" s="12">
        <f>'Podrobný rozpočet'!C402</f>
        <v>0</v>
      </c>
      <c r="D41" s="12">
        <f>'Podrobný rozpočet'!D402</f>
        <v>0</v>
      </c>
      <c r="E41" s="12">
        <f>'Podrobný rozpočet'!E402</f>
        <v>0</v>
      </c>
      <c r="F41" s="12"/>
      <c r="G41" s="82">
        <f>'Podrobný rozpočet'!G402</f>
        <v>0</v>
      </c>
      <c r="H41" s="84">
        <f>'Podrobný rozpočet'!H402</f>
        <v>0</v>
      </c>
      <c r="I41" s="12">
        <f>'Podrobný rozpočet'!I402</f>
        <v>0</v>
      </c>
      <c r="J41" s="12">
        <f>'Podrobný rozpočet'!J402</f>
        <v>0</v>
      </c>
      <c r="K41" s="12"/>
      <c r="L41" s="12">
        <f>'Podrobný rozpočet'!L402</f>
        <v>0</v>
      </c>
    </row>
    <row r="42" spans="1:256" ht="18.2" customHeight="1" x14ac:dyDescent="0.25">
      <c r="A42" s="11">
        <v>27</v>
      </c>
      <c r="B42" s="11" t="s">
        <v>33</v>
      </c>
      <c r="C42" s="12">
        <f>'Podrobný rozpočet'!C414</f>
        <v>0</v>
      </c>
      <c r="D42" s="12">
        <f>'Podrobný rozpočet'!D414</f>
        <v>0</v>
      </c>
      <c r="E42" s="12">
        <f>'Podrobný rozpočet'!E414</f>
        <v>0</v>
      </c>
      <c r="F42" s="12"/>
      <c r="G42" s="82">
        <f>'Podrobný rozpočet'!G414</f>
        <v>0</v>
      </c>
      <c r="H42" s="84">
        <f>'Podrobný rozpočet'!H414</f>
        <v>0</v>
      </c>
      <c r="I42" s="12">
        <f>'Podrobný rozpočet'!I414</f>
        <v>0</v>
      </c>
      <c r="J42" s="12">
        <f>'Podrobný rozpočet'!J414</f>
        <v>0</v>
      </c>
      <c r="K42" s="12"/>
      <c r="L42" s="12">
        <f>'Podrobný rozpočet'!L414</f>
        <v>0</v>
      </c>
    </row>
    <row r="43" spans="1:256" ht="18.2" customHeight="1" x14ac:dyDescent="0.25">
      <c r="A43" s="11">
        <v>28</v>
      </c>
      <c r="B43" s="11" t="s">
        <v>34</v>
      </c>
      <c r="C43" s="12">
        <f>'Podrobný rozpočet'!C421</f>
        <v>0</v>
      </c>
      <c r="D43" s="12">
        <f>'Podrobný rozpočet'!D421</f>
        <v>0</v>
      </c>
      <c r="E43" s="12"/>
      <c r="F43" s="12"/>
      <c r="G43" s="82">
        <f>'Podrobný rozpočet'!G421</f>
        <v>0</v>
      </c>
      <c r="H43" s="84">
        <f>'Podrobný rozpočet'!H421</f>
        <v>0</v>
      </c>
      <c r="I43" s="12">
        <f>'Podrobný rozpočet'!I421</f>
        <v>0</v>
      </c>
      <c r="J43" s="12"/>
      <c r="K43" s="12"/>
      <c r="L43" s="12">
        <f>'Podrobný rozpočet'!L421</f>
        <v>0</v>
      </c>
    </row>
    <row r="44" spans="1:256" ht="18.2" customHeight="1" x14ac:dyDescent="0.25">
      <c r="A44" s="11">
        <v>29</v>
      </c>
      <c r="B44" s="11" t="s">
        <v>35</v>
      </c>
      <c r="C44" s="12">
        <f>'Podrobný rozpočet'!C430</f>
        <v>0</v>
      </c>
      <c r="D44" s="12">
        <f>'Podrobný rozpočet'!D430</f>
        <v>0</v>
      </c>
      <c r="E44" s="12"/>
      <c r="F44" s="12"/>
      <c r="G44" s="82">
        <f>'Podrobný rozpočet'!G430</f>
        <v>0</v>
      </c>
      <c r="H44" s="84">
        <f>'Podrobný rozpočet'!H430</f>
        <v>0</v>
      </c>
      <c r="I44" s="12">
        <f>'Podrobný rozpočet'!I430</f>
        <v>0</v>
      </c>
      <c r="J44" s="12"/>
      <c r="K44" s="12"/>
      <c r="L44" s="12">
        <f>'Podrobný rozpočet'!L430</f>
        <v>0</v>
      </c>
    </row>
    <row r="45" spans="1:256" ht="18.2" customHeight="1" x14ac:dyDescent="0.25">
      <c r="A45" s="11">
        <v>30</v>
      </c>
      <c r="B45" s="11" t="s">
        <v>36</v>
      </c>
      <c r="C45" s="12">
        <f>'Podrobný rozpočet'!C444</f>
        <v>0</v>
      </c>
      <c r="D45" s="12">
        <f>'Podrobný rozpočet'!D444</f>
        <v>0</v>
      </c>
      <c r="E45" s="12"/>
      <c r="F45" s="12"/>
      <c r="G45" s="82">
        <f>'Podrobný rozpočet'!G444</f>
        <v>0</v>
      </c>
      <c r="H45" s="84">
        <f>'Podrobný rozpočet'!H444</f>
        <v>0</v>
      </c>
      <c r="I45" s="12">
        <f>'Podrobný rozpočet'!I444</f>
        <v>0</v>
      </c>
      <c r="J45" s="12"/>
      <c r="K45" s="12"/>
      <c r="L45" s="12">
        <f>'Podrobný rozpočet'!L444</f>
        <v>0</v>
      </c>
    </row>
    <row r="46" spans="1:256" ht="9" customHeight="1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 ht="18.2" customHeight="1" thickBot="1" x14ac:dyDescent="0.3">
      <c r="A47" s="13"/>
      <c r="B47" s="14" t="s">
        <v>37</v>
      </c>
      <c r="C47" s="15">
        <f>SUM(C16:C45)</f>
        <v>0</v>
      </c>
      <c r="D47" s="15">
        <f t="shared" ref="D47:L47" si="0">SUM(D16:D45)</f>
        <v>0</v>
      </c>
      <c r="E47" s="15">
        <f t="shared" si="0"/>
        <v>0</v>
      </c>
      <c r="F47" s="15"/>
      <c r="G47" s="82">
        <f t="shared" si="0"/>
        <v>0</v>
      </c>
      <c r="H47" s="15">
        <f t="shared" si="0"/>
        <v>0</v>
      </c>
      <c r="I47" s="15">
        <f t="shared" si="0"/>
        <v>0</v>
      </c>
      <c r="J47" s="15">
        <f t="shared" si="0"/>
        <v>0</v>
      </c>
      <c r="K47" s="15"/>
      <c r="L47" s="15">
        <f t="shared" si="0"/>
        <v>0</v>
      </c>
    </row>
    <row r="48" spans="1:256" ht="9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ht="18.2" customHeight="1" thickBot="1" x14ac:dyDescent="0.3">
      <c r="A49" s="16"/>
      <c r="B49" s="17" t="s">
        <v>38</v>
      </c>
      <c r="C49" s="18">
        <f>'Podrobný rozpočet'!C448</f>
        <v>0</v>
      </c>
      <c r="D49" s="18">
        <f>'Podrobný rozpočet'!D448</f>
        <v>0</v>
      </c>
      <c r="E49" s="18">
        <f>'Podrobný rozpočet'!E448</f>
        <v>0</v>
      </c>
      <c r="F49" s="18"/>
      <c r="G49" s="82">
        <f>'Podrobný rozpočet'!G448</f>
        <v>0</v>
      </c>
      <c r="H49" s="18">
        <f>'Podrobný rozpočet'!H448</f>
        <v>0</v>
      </c>
      <c r="I49" s="18">
        <f>'Podrobný rozpočet'!I448</f>
        <v>0</v>
      </c>
      <c r="J49" s="18">
        <f>'Podrobný rozpočet'!J448</f>
        <v>0</v>
      </c>
      <c r="K49" s="18"/>
      <c r="L49" s="18">
        <f>'Podrobný rozpočet'!L448</f>
        <v>0</v>
      </c>
    </row>
    <row r="50" spans="1:12" ht="9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1:12" ht="18.2" customHeight="1" x14ac:dyDescent="0.25">
      <c r="A51" s="19">
        <v>3101</v>
      </c>
      <c r="B51" s="11" t="s">
        <v>39</v>
      </c>
      <c r="C51" s="24">
        <f>'Podrobný rozpočet'!C450</f>
        <v>0</v>
      </c>
      <c r="D51"/>
      <c r="E51" s="161" t="s">
        <v>40</v>
      </c>
      <c r="F51" s="160" t="str">
        <f>'Podrobný rozpočet'!F450</f>
        <v>0 %</v>
      </c>
      <c r="G51" s="162"/>
      <c r="H51" s="163">
        <f>'Podrobný rozpočet'!H450</f>
        <v>0</v>
      </c>
      <c r="I51" s="164"/>
      <c r="J51" s="161" t="s">
        <v>40</v>
      </c>
      <c r="K51" s="160" t="str">
        <f>'Podrobný rozpočet'!K450</f>
        <v>0 %</v>
      </c>
      <c r="L51" s="165"/>
    </row>
    <row r="52" spans="1:12" ht="18.2" customHeight="1" x14ac:dyDescent="0.25">
      <c r="A52" s="19">
        <v>3102</v>
      </c>
      <c r="B52" s="22" t="s">
        <v>41</v>
      </c>
      <c r="C52" s="24">
        <f>'Podrobný rozpočet'!C451</f>
        <v>0</v>
      </c>
      <c r="D52" s="108">
        <f>'Podrobný rozpočet'!D451</f>
        <v>0</v>
      </c>
      <c r="E52" s="108"/>
      <c r="F52" s="108"/>
      <c r="G52" s="111">
        <f>'Podrobný rozpočet'!G451</f>
        <v>0</v>
      </c>
      <c r="H52" s="114">
        <f>'Podrobný rozpočet'!H451</f>
        <v>0</v>
      </c>
      <c r="I52" s="108">
        <f>'Podrobný rozpočet'!I451</f>
        <v>0</v>
      </c>
      <c r="J52" s="108"/>
      <c r="K52" s="108"/>
      <c r="L52" s="108">
        <f>'Podrobný rozpočet'!L451</f>
        <v>0</v>
      </c>
    </row>
    <row r="53" spans="1:12" ht="18.2" customHeight="1" x14ac:dyDescent="0.25">
      <c r="A53" s="23">
        <v>3103</v>
      </c>
      <c r="B53" s="11" t="s">
        <v>42</v>
      </c>
      <c r="C53" s="24">
        <f>'Podrobný rozpočet'!C452</f>
        <v>0</v>
      </c>
      <c r="D53" s="108">
        <f>'Podrobný rozpočet'!D452</f>
        <v>0</v>
      </c>
      <c r="E53" s="109" t="s">
        <v>327</v>
      </c>
      <c r="F53" s="112" t="str">
        <f>'Podrobný rozpočet'!F452</f>
        <v>0 %</v>
      </c>
      <c r="G53" s="113">
        <f>'Podrobný rozpočet'!G452</f>
        <v>0</v>
      </c>
      <c r="H53" s="114">
        <f>'Podrobný rozpočet'!H452</f>
        <v>0</v>
      </c>
      <c r="I53" s="24">
        <f>'Podrobný rozpočet'!I452</f>
        <v>0</v>
      </c>
      <c r="J53" s="109" t="s">
        <v>327</v>
      </c>
      <c r="K53" s="112" t="str">
        <f>'Podrobný rozpočet'!K452</f>
        <v>0 %</v>
      </c>
      <c r="L53" s="24">
        <f>'Podrobný rozpočet'!L452</f>
        <v>0</v>
      </c>
    </row>
    <row r="54" spans="1:12" ht="18.2" customHeight="1" x14ac:dyDescent="0.25">
      <c r="A54" s="25">
        <v>3104</v>
      </c>
      <c r="B54" s="26" t="s">
        <v>43</v>
      </c>
      <c r="C54" s="24">
        <f>'Podrobný rozpočet'!C453</f>
        <v>0</v>
      </c>
      <c r="D54" s="161" t="s">
        <v>40</v>
      </c>
      <c r="E54" s="166" t="str">
        <f>'Podrobný rozpočet'!E453</f>
        <v>0 %</v>
      </c>
      <c r="F54" s="167"/>
      <c r="G54" s="168"/>
      <c r="H54" s="169">
        <f>'Podrobný rozpočet'!H453</f>
        <v>0</v>
      </c>
      <c r="I54" s="161" t="s">
        <v>40</v>
      </c>
      <c r="J54" s="166" t="str">
        <f>'Podrobný rozpočet'!J453</f>
        <v>0 %</v>
      </c>
      <c r="K54" s="167"/>
      <c r="L54" s="165"/>
    </row>
    <row r="55" spans="1:12" ht="18.2" customHeight="1" thickBot="1" x14ac:dyDescent="0.3">
      <c r="A55" s="27"/>
      <c r="B55" s="28" t="s">
        <v>44</v>
      </c>
      <c r="C55" s="107">
        <f>'Podrobný rozpočet'!C454</f>
        <v>0</v>
      </c>
      <c r="D55" s="107">
        <f>'Podrobný rozpočet'!D454</f>
        <v>0</v>
      </c>
      <c r="E55" s="107"/>
      <c r="F55" s="107"/>
      <c r="G55" s="110">
        <f>'Podrobný rozpočet'!G454</f>
        <v>0</v>
      </c>
      <c r="H55" s="115">
        <f>'Podrobný rozpočet'!H454</f>
        <v>0</v>
      </c>
      <c r="I55" s="107">
        <f>'Podrobný rozpočet'!I454</f>
        <v>0</v>
      </c>
      <c r="J55" s="107"/>
      <c r="K55" s="107"/>
      <c r="L55" s="107">
        <f>'Podrobný rozpočet'!L454</f>
        <v>0</v>
      </c>
    </row>
    <row r="56" spans="1:12" ht="9" customHeight="1" thickBot="1" x14ac:dyDescent="0.3">
      <c r="A56" s="151"/>
      <c r="B56" s="151"/>
      <c r="C56" s="151"/>
      <c r="D56" s="151"/>
      <c r="E56" s="151"/>
      <c r="F56" s="151"/>
      <c r="G56" s="73"/>
      <c r="L56" s="73"/>
    </row>
    <row r="57" spans="1:12" ht="18.2" customHeight="1" thickBot="1" x14ac:dyDescent="0.3">
      <c r="A57" s="152" t="s">
        <v>44</v>
      </c>
      <c r="B57" s="152"/>
      <c r="C57" s="29">
        <f>'Podrobný rozpočet'!C456</f>
        <v>0</v>
      </c>
      <c r="D57" s="29">
        <f>'Podrobný rozpočet'!D456</f>
        <v>0</v>
      </c>
      <c r="E57" s="29">
        <f>'Podrobný rozpočet'!E456</f>
        <v>0</v>
      </c>
      <c r="F57" s="29"/>
      <c r="G57" s="29">
        <f>'Podrobný rozpočet'!G456</f>
        <v>0</v>
      </c>
      <c r="H57" s="85">
        <f>'Podrobný rozpočet'!H456</f>
        <v>0</v>
      </c>
      <c r="I57" s="29">
        <f>'Podrobný rozpočet'!I456</f>
        <v>0</v>
      </c>
      <c r="J57" s="30">
        <f>'Podrobný rozpočet'!J456</f>
        <v>0</v>
      </c>
      <c r="K57" s="30"/>
      <c r="L57" s="29">
        <f>'Podrobný rozpočet'!L456</f>
        <v>0</v>
      </c>
    </row>
    <row r="58" spans="1:12" ht="9" customHeight="1" thickBot="1" x14ac:dyDescent="0.3">
      <c r="A58" s="31"/>
      <c r="B58" s="31"/>
      <c r="C58" s="32"/>
      <c r="D58" s="32"/>
      <c r="E58" s="33"/>
      <c r="F58" s="34"/>
      <c r="G58" s="32"/>
      <c r="H58" s="32"/>
      <c r="I58" s="32"/>
      <c r="J58" s="33"/>
      <c r="K58" s="34"/>
      <c r="L58" s="32"/>
    </row>
    <row r="59" spans="1:12" ht="18.2" customHeight="1" thickBot="1" x14ac:dyDescent="0.3">
      <c r="A59" s="139" t="s">
        <v>45</v>
      </c>
      <c r="B59" s="139"/>
      <c r="C59" s="35">
        <f>'Podrobný rozpočet'!C458</f>
        <v>0</v>
      </c>
      <c r="D59" s="36"/>
      <c r="E59" s="33"/>
      <c r="F59" s="34"/>
      <c r="H59" s="86">
        <f>'Podrobný rozpočet'!H458</f>
        <v>0</v>
      </c>
      <c r="I59" s="36"/>
      <c r="J59" s="33"/>
      <c r="K59" s="34"/>
    </row>
  </sheetData>
  <sheetProtection algorithmName="SHA-512" hashValue="l29DkUOs8kcjoYs78zZtv5a+gPhIvmhYpMrJdphZoXbWW7rEZA36zanBEa7kiigneH2i7xyyrmDWWTeKs3/AlQ==" saltValue="51xNZOqRIdzq0SKDl0sI8Q==" spinCount="100000" sheet="1"/>
  <mergeCells count="25">
    <mergeCell ref="K11:K14"/>
    <mergeCell ref="L11:L14"/>
    <mergeCell ref="H11:H14"/>
    <mergeCell ref="I11:I14"/>
    <mergeCell ref="J11:J14"/>
    <mergeCell ref="E11:E14"/>
    <mergeCell ref="F11:F14"/>
    <mergeCell ref="G11:G14"/>
    <mergeCell ref="A56:F56"/>
    <mergeCell ref="A57:B57"/>
    <mergeCell ref="A59:B59"/>
    <mergeCell ref="A8:B8"/>
    <mergeCell ref="C8:D8"/>
    <mergeCell ref="A9:B9"/>
    <mergeCell ref="C9:D9"/>
    <mergeCell ref="A10:B10"/>
    <mergeCell ref="A11:B14"/>
    <mergeCell ref="C11:C14"/>
    <mergeCell ref="D11:D14"/>
    <mergeCell ref="A1:E1"/>
    <mergeCell ref="A2:E2"/>
    <mergeCell ref="A3:E3"/>
    <mergeCell ref="A5:E5"/>
    <mergeCell ref="A7:B7"/>
    <mergeCell ref="C7:D7"/>
  </mergeCells>
  <pageMargins left="0.74791666666666667" right="0.74791666666666667" top="0.74791666666666667" bottom="0.91319444444444442" header="0.51180555555555551" footer="0.74791666666666667"/>
  <pageSetup paperSize="9" scale="93" firstPageNumber="0" orientation="landscape" horizontalDpi="300" verticalDpi="300"/>
  <headerFooter alignWithMargins="0">
    <oddFooter>&amp;L&amp;"Arial,obyčejné"&amp;9Titulní list&amp;R&amp;"Arial,obyčejné"&amp;10&amp;P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06519-4549-46AF-AF6E-8A62A73E7F84}">
  <dimension ref="A1:N460"/>
  <sheetViews>
    <sheetView showGridLines="0" tabSelected="1" topLeftCell="A440" zoomScale="86" zoomScaleNormal="86" workbookViewId="0">
      <selection activeCell="E454" sqref="E454"/>
    </sheetView>
  </sheetViews>
  <sheetFormatPr defaultColWidth="11.85546875" defaultRowHeight="18.2" customHeight="1" x14ac:dyDescent="0.25"/>
  <cols>
    <col min="1" max="1" width="8" style="1" customWidth="1"/>
    <col min="2" max="2" width="67.5703125" style="1" customWidth="1"/>
    <col min="3" max="12" width="20" style="1" customWidth="1"/>
    <col min="13" max="16384" width="11.85546875" style="1"/>
  </cols>
  <sheetData>
    <row r="1" spans="1:12" ht="48.95" customHeight="1" x14ac:dyDescent="0.25">
      <c r="A1" s="118" t="s">
        <v>330</v>
      </c>
      <c r="B1" s="118"/>
      <c r="C1" s="118"/>
      <c r="D1" s="118"/>
      <c r="E1" s="118"/>
      <c r="F1" s="37"/>
      <c r="G1" s="37"/>
      <c r="K1" s="37"/>
      <c r="L1" s="37"/>
    </row>
    <row r="2" spans="1:12" ht="15.4" customHeight="1" x14ac:dyDescent="0.25">
      <c r="A2" s="2"/>
      <c r="B2" s="2"/>
      <c r="C2" s="2"/>
      <c r="D2" s="2"/>
      <c r="E2" s="2"/>
      <c r="F2" s="37"/>
      <c r="G2" s="2"/>
      <c r="H2" s="2"/>
      <c r="I2" s="2"/>
      <c r="J2" s="2"/>
      <c r="K2" s="37"/>
      <c r="L2" s="2"/>
    </row>
    <row r="3" spans="1:12" ht="27.95" customHeight="1" x14ac:dyDescent="0.25">
      <c r="A3" s="119" t="s">
        <v>0</v>
      </c>
      <c r="B3" s="119"/>
      <c r="C3" s="119"/>
      <c r="D3" s="119"/>
      <c r="E3" s="119"/>
      <c r="F3" s="3"/>
      <c r="G3" s="3"/>
      <c r="K3" s="3"/>
      <c r="L3" s="3"/>
    </row>
    <row r="4" spans="1:12" ht="18.2" customHeight="1" x14ac:dyDescent="0.25">
      <c r="A4" s="120" t="s">
        <v>1</v>
      </c>
      <c r="B4" s="120"/>
      <c r="C4" s="120"/>
      <c r="D4" s="120"/>
      <c r="E4" s="120"/>
      <c r="F4" s="3"/>
      <c r="G4" s="3"/>
      <c r="K4" s="3"/>
      <c r="L4" s="3"/>
    </row>
    <row r="5" spans="1:12" ht="18.2" customHeight="1" x14ac:dyDescent="0.25">
      <c r="A5" s="4"/>
      <c r="B5" s="4"/>
      <c r="C5" s="4"/>
      <c r="D5" s="4"/>
      <c r="E5" s="4"/>
      <c r="F5" s="3"/>
      <c r="G5" s="4"/>
      <c r="H5" s="4"/>
      <c r="I5" s="4"/>
      <c r="J5" s="4"/>
      <c r="K5" s="3"/>
      <c r="L5" s="4"/>
    </row>
    <row r="6" spans="1:12" ht="18.2" customHeight="1" x14ac:dyDescent="0.25">
      <c r="A6" s="116" t="s">
        <v>3</v>
      </c>
      <c r="B6" s="116"/>
      <c r="C6" s="121"/>
      <c r="D6" s="122"/>
      <c r="E6" s="4"/>
      <c r="F6" s="3"/>
      <c r="G6" s="3"/>
      <c r="H6" s="4"/>
      <c r="I6" s="3"/>
      <c r="J6" s="3"/>
    </row>
    <row r="7" spans="1:12" ht="18.2" customHeight="1" x14ac:dyDescent="0.25">
      <c r="A7" s="116" t="s">
        <v>4</v>
      </c>
      <c r="B7" s="116"/>
      <c r="C7" s="117"/>
      <c r="D7" s="117"/>
      <c r="E7" s="4"/>
      <c r="F7" s="3"/>
      <c r="G7" s="3"/>
      <c r="H7" s="4"/>
      <c r="I7" s="3"/>
      <c r="J7" s="3"/>
    </row>
    <row r="8" spans="1:12" ht="18.2" customHeight="1" x14ac:dyDescent="0.25">
      <c r="A8" s="116" t="s">
        <v>5</v>
      </c>
      <c r="B8" s="116"/>
      <c r="C8" s="117"/>
      <c r="D8" s="117"/>
      <c r="E8" s="4"/>
      <c r="F8" s="3"/>
      <c r="G8" s="3"/>
      <c r="H8" s="4"/>
      <c r="I8" s="3"/>
      <c r="J8" s="3"/>
    </row>
    <row r="9" spans="1:12" ht="18.2" customHeight="1" x14ac:dyDescent="0.25">
      <c r="A9" s="127"/>
      <c r="B9" s="127"/>
      <c r="C9" s="40"/>
      <c r="D9" s="40"/>
      <c r="E9" s="4"/>
      <c r="F9" s="3"/>
      <c r="G9" s="4"/>
      <c r="H9" s="4"/>
      <c r="I9" s="3"/>
      <c r="J9" s="4"/>
    </row>
    <row r="10" spans="1:12" ht="18.2" customHeight="1" x14ac:dyDescent="0.25">
      <c r="A10" s="128" t="s">
        <v>343</v>
      </c>
      <c r="B10" s="128"/>
      <c r="C10" s="7" t="s">
        <v>46</v>
      </c>
      <c r="D10" s="41"/>
      <c r="E10" s="42"/>
      <c r="F10" s="43"/>
      <c r="G10" s="3"/>
      <c r="H10" s="42"/>
      <c r="I10" s="43"/>
      <c r="J10" s="3"/>
    </row>
    <row r="11" spans="1:12" ht="18.2" customHeight="1" x14ac:dyDescent="0.25">
      <c r="A11" s="128"/>
      <c r="B11" s="128"/>
      <c r="C11" s="7" t="s">
        <v>47</v>
      </c>
      <c r="D11" s="38"/>
      <c r="E11" s="42"/>
      <c r="F11" s="43"/>
      <c r="G11" s="3"/>
      <c r="H11" s="42"/>
      <c r="I11" s="43"/>
      <c r="J11" s="3"/>
    </row>
    <row r="12" spans="1:12" ht="18.2" customHeight="1" x14ac:dyDescent="0.25">
      <c r="A12" s="128"/>
      <c r="B12" s="128"/>
      <c r="C12" s="7" t="s">
        <v>48</v>
      </c>
      <c r="D12" s="44"/>
      <c r="E12" s="42"/>
      <c r="F12" s="43"/>
      <c r="G12" s="3"/>
      <c r="H12" s="42"/>
      <c r="I12" s="43"/>
      <c r="J12" s="3"/>
    </row>
    <row r="13" spans="1:12" ht="12" customHeight="1" x14ac:dyDescent="0.25">
      <c r="A13" s="39"/>
      <c r="B13" s="39"/>
      <c r="C13" s="45"/>
      <c r="D13" s="45"/>
      <c r="E13" s="45"/>
      <c r="F13" s="46"/>
      <c r="G13" s="45"/>
      <c r="H13" s="45"/>
      <c r="I13" s="45"/>
      <c r="J13" s="45"/>
      <c r="K13" s="46"/>
      <c r="L13" s="45"/>
    </row>
    <row r="14" spans="1:12" s="77" customFormat="1" ht="18.2" customHeight="1" x14ac:dyDescent="0.25">
      <c r="A14" s="74"/>
      <c r="B14" s="75"/>
      <c r="C14" s="131" t="s">
        <v>341</v>
      </c>
      <c r="D14" s="132"/>
      <c r="E14" s="132"/>
      <c r="F14" s="132"/>
      <c r="G14" s="133"/>
      <c r="H14" s="76"/>
      <c r="I14" s="76"/>
      <c r="J14" s="76"/>
    </row>
    <row r="15" spans="1:12" s="79" customFormat="1" ht="18.2" customHeight="1" x14ac:dyDescent="0.25">
      <c r="A15" s="78"/>
      <c r="B15" s="78"/>
      <c r="C15" s="134"/>
      <c r="D15" s="135"/>
      <c r="E15" s="135"/>
      <c r="F15" s="135"/>
      <c r="G15" s="136"/>
      <c r="H15" s="76"/>
      <c r="I15" s="76"/>
      <c r="J15" s="76"/>
    </row>
    <row r="16" spans="1:12" ht="18.2" customHeight="1" thickBot="1" x14ac:dyDescent="0.3">
      <c r="A16" s="128" t="s">
        <v>49</v>
      </c>
      <c r="B16" s="128"/>
      <c r="C16" s="129" t="s">
        <v>331</v>
      </c>
      <c r="D16" s="130" t="s">
        <v>332</v>
      </c>
      <c r="E16" s="130" t="s">
        <v>333</v>
      </c>
      <c r="F16" s="141" t="s">
        <v>334</v>
      </c>
      <c r="G16" s="137" t="s">
        <v>335</v>
      </c>
      <c r="H16" s="142" t="s">
        <v>336</v>
      </c>
      <c r="I16" s="141" t="s">
        <v>337</v>
      </c>
      <c r="J16" s="141" t="s">
        <v>338</v>
      </c>
      <c r="K16" s="141" t="s">
        <v>339</v>
      </c>
      <c r="L16" s="141" t="s">
        <v>340</v>
      </c>
    </row>
    <row r="17" spans="1:12" ht="18.2" customHeight="1" thickBot="1" x14ac:dyDescent="0.3">
      <c r="A17" s="47"/>
      <c r="B17" s="7" t="s">
        <v>50</v>
      </c>
      <c r="C17" s="129"/>
      <c r="D17" s="130"/>
      <c r="E17" s="130"/>
      <c r="F17" s="130"/>
      <c r="G17" s="138"/>
      <c r="H17" s="143"/>
      <c r="I17" s="130"/>
      <c r="J17" s="130"/>
      <c r="K17" s="130"/>
      <c r="L17" s="130"/>
    </row>
    <row r="18" spans="1:12" ht="18.2" customHeight="1" thickBot="1" x14ac:dyDescent="0.3">
      <c r="A18" s="48" t="s">
        <v>51</v>
      </c>
      <c r="B18" s="13" t="s">
        <v>52</v>
      </c>
      <c r="C18" s="129"/>
      <c r="D18" s="130"/>
      <c r="E18" s="130"/>
      <c r="F18" s="130"/>
      <c r="G18" s="138"/>
      <c r="H18" s="143"/>
      <c r="I18" s="130"/>
      <c r="J18" s="130"/>
      <c r="K18" s="130"/>
      <c r="L18" s="130"/>
    </row>
    <row r="19" spans="1:12" ht="9" customHeight="1" x14ac:dyDescent="0.25">
      <c r="A19" s="123"/>
      <c r="B19" s="123"/>
      <c r="C19" s="123"/>
      <c r="D19" s="123"/>
      <c r="E19" s="123"/>
      <c r="F19" s="123"/>
      <c r="G19" s="37"/>
      <c r="L19" s="37"/>
    </row>
    <row r="20" spans="1:12" ht="22.15" customHeight="1" x14ac:dyDescent="0.25">
      <c r="A20" s="49">
        <v>1</v>
      </c>
      <c r="B20" s="124" t="s">
        <v>7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6"/>
    </row>
    <row r="21" spans="1:12" ht="18.2" customHeight="1" x14ac:dyDescent="0.25">
      <c r="A21" s="50">
        <v>101</v>
      </c>
      <c r="B21" s="51" t="s">
        <v>53</v>
      </c>
      <c r="C21" s="52">
        <v>0</v>
      </c>
      <c r="D21" s="52">
        <v>0</v>
      </c>
      <c r="E21" s="20"/>
      <c r="F21" s="20"/>
      <c r="G21" s="89">
        <v>0</v>
      </c>
      <c r="H21" s="87">
        <v>0</v>
      </c>
      <c r="I21" s="52">
        <v>0</v>
      </c>
      <c r="J21" s="20"/>
      <c r="K21" s="20"/>
      <c r="L21" s="52">
        <v>0</v>
      </c>
    </row>
    <row r="22" spans="1:12" ht="18.2" customHeight="1" x14ac:dyDescent="0.25">
      <c r="A22" s="50">
        <v>102</v>
      </c>
      <c r="B22" s="51" t="s">
        <v>54</v>
      </c>
      <c r="C22" s="52">
        <v>0</v>
      </c>
      <c r="D22" s="52">
        <v>0</v>
      </c>
      <c r="E22" s="20"/>
      <c r="F22" s="20"/>
      <c r="G22" s="89">
        <v>0</v>
      </c>
      <c r="H22" s="87">
        <v>0</v>
      </c>
      <c r="I22" s="52">
        <v>0</v>
      </c>
      <c r="J22" s="20"/>
      <c r="K22" s="20"/>
      <c r="L22" s="52">
        <v>0</v>
      </c>
    </row>
    <row r="23" spans="1:12" ht="18.2" customHeight="1" x14ac:dyDescent="0.25">
      <c r="A23" s="53">
        <v>103</v>
      </c>
      <c r="B23" s="51" t="s">
        <v>55</v>
      </c>
      <c r="C23" s="52">
        <v>0</v>
      </c>
      <c r="D23" s="20"/>
      <c r="E23" s="20"/>
      <c r="F23" s="20"/>
      <c r="G23" s="90"/>
      <c r="H23" s="87">
        <v>0</v>
      </c>
      <c r="I23" s="20"/>
      <c r="J23" s="20"/>
      <c r="K23" s="20"/>
      <c r="L23" s="20"/>
    </row>
    <row r="24" spans="1:12" ht="18.2" customHeight="1" x14ac:dyDescent="0.25">
      <c r="A24" s="50">
        <v>104</v>
      </c>
      <c r="B24" s="51" t="s">
        <v>56</v>
      </c>
      <c r="C24" s="52">
        <v>0</v>
      </c>
      <c r="D24" s="52">
        <v>0</v>
      </c>
      <c r="E24" s="20"/>
      <c r="F24" s="20"/>
      <c r="G24" s="89">
        <v>0</v>
      </c>
      <c r="H24" s="87">
        <v>0</v>
      </c>
      <c r="I24" s="52">
        <v>0</v>
      </c>
      <c r="J24" s="20"/>
      <c r="K24" s="20"/>
      <c r="L24" s="52">
        <v>0</v>
      </c>
    </row>
    <row r="25" spans="1:12" ht="18.2" customHeight="1" x14ac:dyDescent="0.25">
      <c r="A25" s="53">
        <v>105</v>
      </c>
      <c r="B25" s="51" t="s">
        <v>57</v>
      </c>
      <c r="C25" s="52">
        <v>0</v>
      </c>
      <c r="D25" s="20"/>
      <c r="E25" s="20"/>
      <c r="F25" s="20"/>
      <c r="G25" s="90"/>
      <c r="H25" s="87">
        <v>0</v>
      </c>
      <c r="I25" s="20"/>
      <c r="J25" s="20"/>
      <c r="K25" s="20"/>
      <c r="L25" s="20"/>
    </row>
    <row r="26" spans="1:12" ht="18.2" customHeight="1" x14ac:dyDescent="0.25">
      <c r="A26" s="50">
        <v>106</v>
      </c>
      <c r="B26" s="51" t="s">
        <v>58</v>
      </c>
      <c r="C26" s="52">
        <v>0</v>
      </c>
      <c r="D26" s="52">
        <v>0</v>
      </c>
      <c r="E26" s="20"/>
      <c r="F26" s="20"/>
      <c r="G26" s="89">
        <v>0</v>
      </c>
      <c r="H26" s="87">
        <v>0</v>
      </c>
      <c r="I26" s="52">
        <v>0</v>
      </c>
      <c r="J26" s="20"/>
      <c r="K26" s="20"/>
      <c r="L26" s="52">
        <v>0</v>
      </c>
    </row>
    <row r="27" spans="1:12" ht="18.2" customHeight="1" x14ac:dyDescent="0.25">
      <c r="A27" s="50">
        <v>107</v>
      </c>
      <c r="B27" s="54" t="s">
        <v>59</v>
      </c>
      <c r="C27" s="52">
        <v>0</v>
      </c>
      <c r="D27" s="52">
        <v>0</v>
      </c>
      <c r="E27" s="20"/>
      <c r="F27" s="20"/>
      <c r="G27" s="89">
        <v>0</v>
      </c>
      <c r="H27" s="87">
        <v>0</v>
      </c>
      <c r="I27" s="52">
        <v>0</v>
      </c>
      <c r="J27" s="20"/>
      <c r="K27" s="20"/>
      <c r="L27" s="52">
        <v>0</v>
      </c>
    </row>
    <row r="28" spans="1:12" ht="18.2" customHeight="1" x14ac:dyDescent="0.25">
      <c r="A28" s="50">
        <v>108</v>
      </c>
      <c r="B28" s="51" t="s">
        <v>60</v>
      </c>
      <c r="C28" s="52">
        <v>0</v>
      </c>
      <c r="D28" s="52">
        <v>0</v>
      </c>
      <c r="E28" s="20"/>
      <c r="F28" s="20"/>
      <c r="G28" s="89">
        <v>0</v>
      </c>
      <c r="H28" s="87">
        <v>0</v>
      </c>
      <c r="I28" s="52">
        <v>0</v>
      </c>
      <c r="J28" s="20"/>
      <c r="K28" s="20"/>
      <c r="L28" s="52">
        <v>0</v>
      </c>
    </row>
    <row r="29" spans="1:12" ht="18.2" customHeight="1" x14ac:dyDescent="0.25">
      <c r="A29" s="50">
        <v>109</v>
      </c>
      <c r="B29" s="51" t="s">
        <v>61</v>
      </c>
      <c r="C29" s="52">
        <v>0</v>
      </c>
      <c r="D29" s="52">
        <v>0</v>
      </c>
      <c r="E29" s="20"/>
      <c r="F29" s="20"/>
      <c r="G29" s="89">
        <v>0</v>
      </c>
      <c r="H29" s="87">
        <v>0</v>
      </c>
      <c r="I29" s="52">
        <v>0</v>
      </c>
      <c r="J29" s="20"/>
      <c r="K29" s="20"/>
      <c r="L29" s="52">
        <v>0</v>
      </c>
    </row>
    <row r="30" spans="1:12" ht="18.2" customHeight="1" x14ac:dyDescent="0.25">
      <c r="A30" s="50">
        <v>110</v>
      </c>
      <c r="B30" s="51" t="s">
        <v>62</v>
      </c>
      <c r="C30" s="52">
        <v>0</v>
      </c>
      <c r="D30" s="52">
        <v>0</v>
      </c>
      <c r="E30" s="20"/>
      <c r="F30" s="20"/>
      <c r="G30" s="89">
        <v>0</v>
      </c>
      <c r="H30" s="87">
        <v>0</v>
      </c>
      <c r="I30" s="52">
        <v>0</v>
      </c>
      <c r="J30" s="20"/>
      <c r="K30" s="20"/>
      <c r="L30" s="52">
        <v>0</v>
      </c>
    </row>
    <row r="31" spans="1:12" ht="18.2" customHeight="1" x14ac:dyDescent="0.25">
      <c r="A31" s="50">
        <v>111</v>
      </c>
      <c r="B31" s="51" t="s">
        <v>63</v>
      </c>
      <c r="C31" s="52">
        <v>0</v>
      </c>
      <c r="D31" s="52">
        <v>0</v>
      </c>
      <c r="E31" s="20"/>
      <c r="F31" s="20"/>
      <c r="G31" s="89">
        <v>0</v>
      </c>
      <c r="H31" s="87">
        <v>0</v>
      </c>
      <c r="I31" s="52">
        <v>0</v>
      </c>
      <c r="J31" s="20"/>
      <c r="K31" s="20"/>
      <c r="L31" s="52">
        <v>0</v>
      </c>
    </row>
    <row r="32" spans="1:12" ht="18.2" customHeight="1" x14ac:dyDescent="0.25">
      <c r="A32" s="50">
        <v>112</v>
      </c>
      <c r="B32" s="51" t="s">
        <v>64</v>
      </c>
      <c r="C32" s="52">
        <v>0</v>
      </c>
      <c r="D32" s="52">
        <v>0</v>
      </c>
      <c r="E32" s="20"/>
      <c r="F32" s="20"/>
      <c r="G32" s="89">
        <v>0</v>
      </c>
      <c r="H32" s="87">
        <v>0</v>
      </c>
      <c r="I32" s="52">
        <v>0</v>
      </c>
      <c r="J32" s="20"/>
      <c r="K32" s="20"/>
      <c r="L32" s="52">
        <v>0</v>
      </c>
    </row>
    <row r="33" spans="1:12" ht="18.2" customHeight="1" x14ac:dyDescent="0.25">
      <c r="A33" s="50">
        <v>113</v>
      </c>
      <c r="B33" s="51" t="s">
        <v>65</v>
      </c>
      <c r="C33" s="52">
        <v>0</v>
      </c>
      <c r="D33" s="52">
        <v>0</v>
      </c>
      <c r="E33" s="20"/>
      <c r="F33" s="20"/>
      <c r="G33" s="89">
        <v>0</v>
      </c>
      <c r="H33" s="87">
        <v>0</v>
      </c>
      <c r="I33" s="52">
        <v>0</v>
      </c>
      <c r="J33" s="20"/>
      <c r="K33" s="20"/>
      <c r="L33" s="52">
        <v>0</v>
      </c>
    </row>
    <row r="34" spans="1:12" ht="18.2" customHeight="1" thickBot="1" x14ac:dyDescent="0.3">
      <c r="A34" s="13"/>
      <c r="B34" s="14" t="s">
        <v>44</v>
      </c>
      <c r="C34" s="55">
        <f>SUM(C21:C33)</f>
        <v>0</v>
      </c>
      <c r="D34" s="55">
        <f>SUM(D21:D33)</f>
        <v>0</v>
      </c>
      <c r="E34" s="55"/>
      <c r="F34" s="55"/>
      <c r="G34" s="91">
        <f>SUM(G21:G33)</f>
        <v>0</v>
      </c>
      <c r="H34" s="88">
        <f>SUM(H21:H33)</f>
        <v>0</v>
      </c>
      <c r="I34" s="55">
        <f>SUM(I21:I33)</f>
        <v>0</v>
      </c>
      <c r="J34" s="55"/>
      <c r="K34" s="55"/>
      <c r="L34" s="55">
        <f>SUM(L21:L33)</f>
        <v>0</v>
      </c>
    </row>
    <row r="35" spans="1:12" ht="9" customHeight="1" x14ac:dyDescent="0.25">
      <c r="A35" s="123"/>
      <c r="B35" s="123"/>
      <c r="C35" s="123"/>
      <c r="D35" s="123"/>
      <c r="E35" s="123"/>
      <c r="F35" s="123"/>
      <c r="G35" s="37"/>
      <c r="L35" s="37"/>
    </row>
    <row r="36" spans="1:12" ht="22.15" customHeight="1" x14ac:dyDescent="0.25">
      <c r="A36" s="56">
        <v>2</v>
      </c>
      <c r="B36" s="124" t="s">
        <v>66</v>
      </c>
      <c r="C36" s="125"/>
      <c r="D36" s="125"/>
      <c r="E36" s="125"/>
      <c r="F36" s="125"/>
      <c r="G36" s="125"/>
      <c r="H36" s="125"/>
      <c r="I36" s="125"/>
      <c r="J36" s="125"/>
      <c r="K36" s="125"/>
      <c r="L36" s="126"/>
    </row>
    <row r="37" spans="1:12" ht="18.2" customHeight="1" x14ac:dyDescent="0.25">
      <c r="A37" s="57">
        <v>201</v>
      </c>
      <c r="B37" s="58" t="s">
        <v>67</v>
      </c>
      <c r="C37" s="52">
        <v>0</v>
      </c>
      <c r="D37" s="20"/>
      <c r="E37" s="20"/>
      <c r="F37" s="20"/>
      <c r="G37" s="90"/>
      <c r="H37" s="87">
        <v>0</v>
      </c>
      <c r="I37" s="20"/>
      <c r="J37" s="20"/>
      <c r="K37" s="20"/>
      <c r="L37" s="20"/>
    </row>
    <row r="38" spans="1:12" ht="18.2" customHeight="1" x14ac:dyDescent="0.25">
      <c r="A38" s="57">
        <v>202</v>
      </c>
      <c r="B38" s="58" t="s">
        <v>68</v>
      </c>
      <c r="C38" s="52">
        <v>0</v>
      </c>
      <c r="D38" s="20"/>
      <c r="E38" s="20"/>
      <c r="F38" s="20"/>
      <c r="G38" s="90"/>
      <c r="H38" s="87">
        <v>0</v>
      </c>
      <c r="I38" s="20"/>
      <c r="J38" s="20"/>
      <c r="K38" s="20"/>
      <c r="L38" s="20"/>
    </row>
    <row r="39" spans="1:12" ht="18.2" customHeight="1" x14ac:dyDescent="0.25">
      <c r="A39" s="57">
        <v>203</v>
      </c>
      <c r="B39" s="58" t="s">
        <v>69</v>
      </c>
      <c r="C39" s="52">
        <v>0</v>
      </c>
      <c r="D39" s="20"/>
      <c r="E39" s="20"/>
      <c r="F39" s="20"/>
      <c r="G39" s="90"/>
      <c r="H39" s="87">
        <v>0</v>
      </c>
      <c r="I39" s="20"/>
      <c r="J39" s="20"/>
      <c r="K39" s="20"/>
      <c r="L39" s="20"/>
    </row>
    <row r="40" spans="1:12" ht="18.2" customHeight="1" x14ac:dyDescent="0.25">
      <c r="A40" s="57">
        <v>204</v>
      </c>
      <c r="B40" s="58" t="s">
        <v>70</v>
      </c>
      <c r="C40" s="52">
        <v>0</v>
      </c>
      <c r="D40" s="20"/>
      <c r="E40" s="20"/>
      <c r="F40" s="20"/>
      <c r="G40" s="90"/>
      <c r="H40" s="87">
        <v>0</v>
      </c>
      <c r="I40" s="20"/>
      <c r="J40" s="20"/>
      <c r="K40" s="20"/>
      <c r="L40" s="20"/>
    </row>
    <row r="41" spans="1:12" ht="18.2" customHeight="1" x14ac:dyDescent="0.25">
      <c r="A41" s="57">
        <v>205</v>
      </c>
      <c r="B41" s="58" t="s">
        <v>71</v>
      </c>
      <c r="C41" s="52">
        <v>0</v>
      </c>
      <c r="D41" s="20"/>
      <c r="E41" s="20"/>
      <c r="F41" s="20"/>
      <c r="G41" s="90"/>
      <c r="H41" s="87">
        <v>0</v>
      </c>
      <c r="I41" s="20"/>
      <c r="J41" s="20"/>
      <c r="K41" s="20"/>
      <c r="L41" s="20"/>
    </row>
    <row r="42" spans="1:12" ht="18.2" customHeight="1" x14ac:dyDescent="0.25">
      <c r="A42" s="57">
        <v>206</v>
      </c>
      <c r="B42" s="58" t="s">
        <v>72</v>
      </c>
      <c r="C42" s="52">
        <v>0</v>
      </c>
      <c r="D42" s="20"/>
      <c r="E42" s="20"/>
      <c r="F42" s="20"/>
      <c r="G42" s="90"/>
      <c r="H42" s="87">
        <v>0</v>
      </c>
      <c r="I42" s="20"/>
      <c r="J42" s="20"/>
      <c r="K42" s="20"/>
      <c r="L42" s="20"/>
    </row>
    <row r="43" spans="1:12" ht="18.2" customHeight="1" x14ac:dyDescent="0.25">
      <c r="A43" s="57">
        <v>207</v>
      </c>
      <c r="B43" s="58" t="s">
        <v>73</v>
      </c>
      <c r="C43" s="52">
        <v>0</v>
      </c>
      <c r="D43" s="20"/>
      <c r="E43" s="20"/>
      <c r="F43" s="20"/>
      <c r="G43" s="90"/>
      <c r="H43" s="87">
        <v>0</v>
      </c>
      <c r="I43" s="20"/>
      <c r="J43" s="20"/>
      <c r="K43" s="20"/>
      <c r="L43" s="20"/>
    </row>
    <row r="44" spans="1:12" ht="18.2" customHeight="1" x14ac:dyDescent="0.25">
      <c r="A44" s="57">
        <v>208</v>
      </c>
      <c r="B44" s="58" t="s">
        <v>74</v>
      </c>
      <c r="C44" s="52">
        <v>0</v>
      </c>
      <c r="D44" s="20"/>
      <c r="E44" s="20"/>
      <c r="F44" s="20"/>
      <c r="G44" s="90"/>
      <c r="H44" s="87">
        <v>0</v>
      </c>
      <c r="I44" s="20"/>
      <c r="J44" s="20"/>
      <c r="K44" s="20"/>
      <c r="L44" s="20"/>
    </row>
    <row r="45" spans="1:12" ht="18.2" customHeight="1" x14ac:dyDescent="0.25">
      <c r="A45" s="57">
        <v>209</v>
      </c>
      <c r="B45" s="58" t="s">
        <v>75</v>
      </c>
      <c r="C45" s="52">
        <v>0</v>
      </c>
      <c r="D45" s="20"/>
      <c r="E45" s="20"/>
      <c r="F45" s="20"/>
      <c r="G45" s="90"/>
      <c r="H45" s="87">
        <v>0</v>
      </c>
      <c r="I45" s="20"/>
      <c r="J45" s="20"/>
      <c r="K45" s="20"/>
      <c r="L45" s="20"/>
    </row>
    <row r="46" spans="1:12" ht="18.2" customHeight="1" x14ac:dyDescent="0.25">
      <c r="A46" s="59">
        <v>210</v>
      </c>
      <c r="B46" s="58" t="s">
        <v>76</v>
      </c>
      <c r="C46" s="52">
        <v>0</v>
      </c>
      <c r="D46" s="52">
        <v>0</v>
      </c>
      <c r="E46" s="20"/>
      <c r="F46" s="20"/>
      <c r="G46" s="89">
        <v>0</v>
      </c>
      <c r="H46" s="87">
        <v>0</v>
      </c>
      <c r="I46" s="52">
        <v>0</v>
      </c>
      <c r="J46" s="20"/>
      <c r="K46" s="20"/>
      <c r="L46" s="52">
        <v>0</v>
      </c>
    </row>
    <row r="47" spans="1:12" ht="18.2" customHeight="1" x14ac:dyDescent="0.25">
      <c r="A47" s="59">
        <v>211</v>
      </c>
      <c r="B47" s="58" t="s">
        <v>77</v>
      </c>
      <c r="C47" s="52">
        <v>0</v>
      </c>
      <c r="D47" s="52">
        <v>0</v>
      </c>
      <c r="E47" s="20"/>
      <c r="F47" s="20"/>
      <c r="G47" s="89">
        <v>0</v>
      </c>
      <c r="H47" s="87">
        <v>0</v>
      </c>
      <c r="I47" s="52">
        <v>0</v>
      </c>
      <c r="J47" s="20"/>
      <c r="K47" s="20"/>
      <c r="L47" s="52">
        <v>0</v>
      </c>
    </row>
    <row r="48" spans="1:12" ht="18.2" customHeight="1" x14ac:dyDescent="0.25">
      <c r="A48" s="59">
        <v>212</v>
      </c>
      <c r="B48" s="58" t="s">
        <v>78</v>
      </c>
      <c r="C48" s="52">
        <v>0</v>
      </c>
      <c r="D48" s="52">
        <v>0</v>
      </c>
      <c r="E48" s="20"/>
      <c r="F48" s="20"/>
      <c r="G48" s="89">
        <v>0</v>
      </c>
      <c r="H48" s="87">
        <v>0</v>
      </c>
      <c r="I48" s="52">
        <v>0</v>
      </c>
      <c r="J48" s="20"/>
      <c r="K48" s="20"/>
      <c r="L48" s="52">
        <v>0</v>
      </c>
    </row>
    <row r="49" spans="1:12" ht="18.2" customHeight="1" x14ac:dyDescent="0.25">
      <c r="A49" s="23">
        <v>213</v>
      </c>
      <c r="B49" s="58" t="s">
        <v>79</v>
      </c>
      <c r="C49" s="52">
        <v>0</v>
      </c>
      <c r="D49" s="52">
        <v>0</v>
      </c>
      <c r="E49" s="20"/>
      <c r="F49" s="20"/>
      <c r="G49" s="89">
        <v>0</v>
      </c>
      <c r="H49" s="87">
        <v>0</v>
      </c>
      <c r="I49" s="52">
        <v>0</v>
      </c>
      <c r="J49" s="20"/>
      <c r="K49" s="20"/>
      <c r="L49" s="52">
        <v>0</v>
      </c>
    </row>
    <row r="50" spans="1:12" ht="18.2" customHeight="1" x14ac:dyDescent="0.25">
      <c r="A50" s="23">
        <v>214</v>
      </c>
      <c r="B50" s="58" t="s">
        <v>80</v>
      </c>
      <c r="C50" s="52">
        <v>0</v>
      </c>
      <c r="D50" s="52">
        <v>0</v>
      </c>
      <c r="E50" s="20"/>
      <c r="F50" s="20"/>
      <c r="G50" s="89">
        <v>0</v>
      </c>
      <c r="H50" s="87">
        <v>0</v>
      </c>
      <c r="I50" s="52">
        <v>0</v>
      </c>
      <c r="J50" s="20"/>
      <c r="K50" s="20"/>
      <c r="L50" s="52">
        <v>0</v>
      </c>
    </row>
    <row r="51" spans="1:12" ht="18.2" customHeight="1" x14ac:dyDescent="0.25">
      <c r="A51" s="23">
        <v>215</v>
      </c>
      <c r="B51" s="58" t="s">
        <v>81</v>
      </c>
      <c r="C51" s="52">
        <v>0</v>
      </c>
      <c r="D51" s="52">
        <v>0</v>
      </c>
      <c r="E51" s="20"/>
      <c r="F51" s="20"/>
      <c r="G51" s="89">
        <v>0</v>
      </c>
      <c r="H51" s="87">
        <v>0</v>
      </c>
      <c r="I51" s="52">
        <v>0</v>
      </c>
      <c r="J51" s="20"/>
      <c r="K51" s="20"/>
      <c r="L51" s="52">
        <v>0</v>
      </c>
    </row>
    <row r="52" spans="1:12" ht="18.2" customHeight="1" x14ac:dyDescent="0.25">
      <c r="A52" s="23">
        <v>216</v>
      </c>
      <c r="B52" s="58" t="s">
        <v>82</v>
      </c>
      <c r="C52" s="52">
        <v>0</v>
      </c>
      <c r="D52" s="52">
        <v>0</v>
      </c>
      <c r="E52" s="20"/>
      <c r="F52" s="20"/>
      <c r="G52" s="89">
        <v>0</v>
      </c>
      <c r="H52" s="87">
        <v>0</v>
      </c>
      <c r="I52" s="52">
        <v>0</v>
      </c>
      <c r="J52" s="20"/>
      <c r="K52" s="20"/>
      <c r="L52" s="52">
        <v>0</v>
      </c>
    </row>
    <row r="53" spans="1:12" ht="18.2" customHeight="1" x14ac:dyDescent="0.25">
      <c r="A53" s="23">
        <v>217</v>
      </c>
      <c r="B53" s="58" t="s">
        <v>83</v>
      </c>
      <c r="C53" s="52">
        <v>0</v>
      </c>
      <c r="D53" s="52">
        <v>0</v>
      </c>
      <c r="E53" s="20"/>
      <c r="F53" s="20"/>
      <c r="G53" s="89">
        <v>0</v>
      </c>
      <c r="H53" s="87">
        <v>0</v>
      </c>
      <c r="I53" s="52">
        <v>0</v>
      </c>
      <c r="J53" s="20"/>
      <c r="K53" s="20"/>
      <c r="L53" s="52">
        <v>0</v>
      </c>
    </row>
    <row r="54" spans="1:12" ht="18.2" customHeight="1" x14ac:dyDescent="0.25">
      <c r="A54" s="23">
        <v>218</v>
      </c>
      <c r="B54" s="58" t="s">
        <v>84</v>
      </c>
      <c r="C54" s="52">
        <v>0</v>
      </c>
      <c r="D54" s="52">
        <v>0</v>
      </c>
      <c r="E54" s="20"/>
      <c r="F54" s="20"/>
      <c r="G54" s="89">
        <v>0</v>
      </c>
      <c r="H54" s="87">
        <v>0</v>
      </c>
      <c r="I54" s="52">
        <v>0</v>
      </c>
      <c r="J54" s="20"/>
      <c r="K54" s="20"/>
      <c r="L54" s="52">
        <v>0</v>
      </c>
    </row>
    <row r="55" spans="1:12" ht="18.2" customHeight="1" x14ac:dyDescent="0.25">
      <c r="A55" s="23">
        <v>219</v>
      </c>
      <c r="B55" s="58" t="s">
        <v>85</v>
      </c>
      <c r="C55" s="52">
        <v>0</v>
      </c>
      <c r="D55" s="52">
        <v>0</v>
      </c>
      <c r="E55" s="20"/>
      <c r="F55" s="20"/>
      <c r="G55" s="89">
        <v>0</v>
      </c>
      <c r="H55" s="87">
        <v>0</v>
      </c>
      <c r="I55" s="52">
        <v>0</v>
      </c>
      <c r="J55" s="20"/>
      <c r="K55" s="20"/>
      <c r="L55" s="52">
        <v>0</v>
      </c>
    </row>
    <row r="56" spans="1:12" ht="18.2" customHeight="1" x14ac:dyDescent="0.25">
      <c r="A56" s="23">
        <v>220</v>
      </c>
      <c r="B56" s="58" t="s">
        <v>86</v>
      </c>
      <c r="C56" s="52">
        <v>0</v>
      </c>
      <c r="D56" s="52">
        <v>0</v>
      </c>
      <c r="E56" s="20"/>
      <c r="F56" s="20"/>
      <c r="G56" s="89">
        <v>0</v>
      </c>
      <c r="H56" s="87">
        <v>0</v>
      </c>
      <c r="I56" s="52">
        <v>0</v>
      </c>
      <c r="J56" s="20"/>
      <c r="K56" s="20"/>
      <c r="L56" s="52">
        <v>0</v>
      </c>
    </row>
    <row r="57" spans="1:12" ht="18.2" customHeight="1" x14ac:dyDescent="0.25">
      <c r="A57" s="23">
        <v>221</v>
      </c>
      <c r="B57" s="58" t="s">
        <v>87</v>
      </c>
      <c r="C57" s="52">
        <v>0</v>
      </c>
      <c r="D57" s="52">
        <v>0</v>
      </c>
      <c r="E57" s="20"/>
      <c r="F57" s="20"/>
      <c r="G57" s="89">
        <v>0</v>
      </c>
      <c r="H57" s="87">
        <v>0</v>
      </c>
      <c r="I57" s="52">
        <v>0</v>
      </c>
      <c r="J57" s="20"/>
      <c r="K57" s="20"/>
      <c r="L57" s="52">
        <v>0</v>
      </c>
    </row>
    <row r="58" spans="1:12" ht="18.2" customHeight="1" x14ac:dyDescent="0.25">
      <c r="A58" s="57">
        <v>222</v>
      </c>
      <c r="B58" s="58" t="s">
        <v>88</v>
      </c>
      <c r="C58" s="52">
        <v>0</v>
      </c>
      <c r="D58" s="20"/>
      <c r="E58" s="20"/>
      <c r="F58" s="20"/>
      <c r="G58" s="90"/>
      <c r="H58" s="87">
        <v>0</v>
      </c>
      <c r="I58" s="20"/>
      <c r="J58" s="20"/>
      <c r="K58" s="20"/>
      <c r="L58" s="20"/>
    </row>
    <row r="59" spans="1:12" ht="18.2" customHeight="1" x14ac:dyDescent="0.25">
      <c r="A59" s="57">
        <v>223</v>
      </c>
      <c r="B59" s="58" t="s">
        <v>89</v>
      </c>
      <c r="C59" s="52">
        <v>0</v>
      </c>
      <c r="D59" s="20"/>
      <c r="E59" s="20"/>
      <c r="F59" s="20"/>
      <c r="G59" s="90"/>
      <c r="H59" s="87">
        <v>0</v>
      </c>
      <c r="I59" s="20"/>
      <c r="J59" s="20"/>
      <c r="K59" s="20"/>
      <c r="L59" s="20"/>
    </row>
    <row r="60" spans="1:12" ht="18.2" customHeight="1" x14ac:dyDescent="0.25">
      <c r="A60" s="57">
        <v>224</v>
      </c>
      <c r="B60" s="58" t="s">
        <v>90</v>
      </c>
      <c r="C60" s="52">
        <v>0</v>
      </c>
      <c r="D60" s="20"/>
      <c r="E60" s="20"/>
      <c r="F60" s="20"/>
      <c r="G60" s="90"/>
      <c r="H60" s="87">
        <v>0</v>
      </c>
      <c r="I60" s="20"/>
      <c r="J60" s="20"/>
      <c r="K60" s="20"/>
      <c r="L60" s="20"/>
    </row>
    <row r="61" spans="1:12" ht="18.2" customHeight="1" x14ac:dyDescent="0.25">
      <c r="A61" s="23">
        <v>225</v>
      </c>
      <c r="B61" s="58" t="s">
        <v>91</v>
      </c>
      <c r="C61" s="52">
        <v>0</v>
      </c>
      <c r="D61" s="52">
        <v>0</v>
      </c>
      <c r="E61" s="20"/>
      <c r="F61" s="20"/>
      <c r="G61" s="89">
        <v>0</v>
      </c>
      <c r="H61" s="87">
        <v>0</v>
      </c>
      <c r="I61" s="52">
        <v>0</v>
      </c>
      <c r="J61" s="20"/>
      <c r="K61" s="20"/>
      <c r="L61" s="52">
        <v>0</v>
      </c>
    </row>
    <row r="62" spans="1:12" ht="18.2" customHeight="1" x14ac:dyDescent="0.25">
      <c r="A62" s="59">
        <v>226</v>
      </c>
      <c r="B62" s="58" t="s">
        <v>92</v>
      </c>
      <c r="C62" s="52">
        <v>0</v>
      </c>
      <c r="D62" s="52">
        <v>0</v>
      </c>
      <c r="E62" s="20"/>
      <c r="F62" s="20"/>
      <c r="G62" s="89">
        <v>0</v>
      </c>
      <c r="H62" s="87">
        <v>0</v>
      </c>
      <c r="I62" s="52">
        <v>0</v>
      </c>
      <c r="J62" s="20"/>
      <c r="K62" s="20"/>
      <c r="L62" s="52">
        <v>0</v>
      </c>
    </row>
    <row r="63" spans="1:12" ht="18.2" customHeight="1" x14ac:dyDescent="0.25">
      <c r="A63" s="59">
        <v>227</v>
      </c>
      <c r="B63" s="58" t="s">
        <v>93</v>
      </c>
      <c r="C63" s="52">
        <v>0</v>
      </c>
      <c r="D63" s="52">
        <v>0</v>
      </c>
      <c r="E63" s="20"/>
      <c r="F63" s="20"/>
      <c r="G63" s="89">
        <v>0</v>
      </c>
      <c r="H63" s="87">
        <v>0</v>
      </c>
      <c r="I63" s="52">
        <v>0</v>
      </c>
      <c r="J63" s="20"/>
      <c r="K63" s="20"/>
      <c r="L63" s="52">
        <v>0</v>
      </c>
    </row>
    <row r="64" spans="1:12" ht="18.2" customHeight="1" x14ac:dyDescent="0.25">
      <c r="A64" s="59">
        <v>228</v>
      </c>
      <c r="B64" s="58" t="s">
        <v>94</v>
      </c>
      <c r="C64" s="52">
        <v>0</v>
      </c>
      <c r="D64" s="52">
        <v>0</v>
      </c>
      <c r="E64" s="20"/>
      <c r="F64" s="20"/>
      <c r="G64" s="89">
        <v>0</v>
      </c>
      <c r="H64" s="87">
        <v>0</v>
      </c>
      <c r="I64" s="52">
        <v>0</v>
      </c>
      <c r="J64" s="20"/>
      <c r="K64" s="20"/>
      <c r="L64" s="52">
        <v>0</v>
      </c>
    </row>
    <row r="65" spans="1:12" ht="18.2" customHeight="1" x14ac:dyDescent="0.25">
      <c r="A65" s="59">
        <v>229</v>
      </c>
      <c r="B65" s="58" t="s">
        <v>95</v>
      </c>
      <c r="C65" s="52">
        <v>0</v>
      </c>
      <c r="D65" s="52">
        <v>0</v>
      </c>
      <c r="E65" s="20"/>
      <c r="F65" s="20"/>
      <c r="G65" s="89">
        <v>0</v>
      </c>
      <c r="H65" s="87">
        <v>0</v>
      </c>
      <c r="I65" s="52">
        <v>0</v>
      </c>
      <c r="J65" s="20"/>
      <c r="K65" s="20"/>
      <c r="L65" s="52">
        <v>0</v>
      </c>
    </row>
    <row r="66" spans="1:12" ht="18.2" customHeight="1" x14ac:dyDescent="0.25">
      <c r="A66" s="59">
        <v>230</v>
      </c>
      <c r="B66" s="58" t="s">
        <v>96</v>
      </c>
      <c r="C66" s="52">
        <v>0</v>
      </c>
      <c r="D66" s="52">
        <v>0</v>
      </c>
      <c r="E66" s="20"/>
      <c r="F66" s="20"/>
      <c r="G66" s="89">
        <v>0</v>
      </c>
      <c r="H66" s="87">
        <v>0</v>
      </c>
      <c r="I66" s="52">
        <v>0</v>
      </c>
      <c r="J66" s="20"/>
      <c r="K66" s="20"/>
      <c r="L66" s="52">
        <v>0</v>
      </c>
    </row>
    <row r="67" spans="1:12" ht="18.2" customHeight="1" x14ac:dyDescent="0.25">
      <c r="A67" s="23">
        <v>231</v>
      </c>
      <c r="B67" s="58" t="s">
        <v>97</v>
      </c>
      <c r="C67" s="52">
        <v>0</v>
      </c>
      <c r="D67" s="52">
        <v>0</v>
      </c>
      <c r="E67" s="20"/>
      <c r="F67" s="20"/>
      <c r="G67" s="89">
        <v>0</v>
      </c>
      <c r="H67" s="87">
        <v>0</v>
      </c>
      <c r="I67" s="52">
        <v>0</v>
      </c>
      <c r="J67" s="20"/>
      <c r="K67" s="20"/>
      <c r="L67" s="52">
        <v>0</v>
      </c>
    </row>
    <row r="68" spans="1:12" ht="18.2" customHeight="1" x14ac:dyDescent="0.25">
      <c r="A68" s="23">
        <v>232</v>
      </c>
      <c r="B68" s="6" t="s">
        <v>65</v>
      </c>
      <c r="C68" s="52">
        <v>0</v>
      </c>
      <c r="D68" s="52">
        <v>0</v>
      </c>
      <c r="E68" s="20"/>
      <c r="F68" s="20"/>
      <c r="G68" s="89">
        <v>0</v>
      </c>
      <c r="H68" s="87">
        <v>0</v>
      </c>
      <c r="I68" s="52">
        <v>0</v>
      </c>
      <c r="J68" s="20"/>
      <c r="K68" s="20"/>
      <c r="L68" s="52">
        <v>0</v>
      </c>
    </row>
    <row r="69" spans="1:12" ht="18.2" customHeight="1" x14ac:dyDescent="0.25">
      <c r="A69" s="23">
        <v>233</v>
      </c>
      <c r="B69" s="6" t="s">
        <v>329</v>
      </c>
      <c r="C69" s="52">
        <v>0</v>
      </c>
      <c r="D69" s="20"/>
      <c r="E69" s="52">
        <v>0</v>
      </c>
      <c r="F69" s="20"/>
      <c r="G69" s="90"/>
      <c r="H69" s="87">
        <v>0</v>
      </c>
      <c r="I69" s="20"/>
      <c r="J69" s="52">
        <v>0</v>
      </c>
      <c r="K69" s="20"/>
      <c r="L69" s="20"/>
    </row>
    <row r="70" spans="1:12" ht="18.2" customHeight="1" thickBot="1" x14ac:dyDescent="0.3">
      <c r="A70" s="13"/>
      <c r="B70" s="14" t="s">
        <v>44</v>
      </c>
      <c r="C70" s="55">
        <f>SUM(C37:C69)</f>
        <v>0</v>
      </c>
      <c r="D70" s="55">
        <f>SUM(D37:D68)</f>
        <v>0</v>
      </c>
      <c r="E70" s="55">
        <f>E69</f>
        <v>0</v>
      </c>
      <c r="F70" s="55"/>
      <c r="G70" s="91">
        <f>SUM(G37:G68)</f>
        <v>0</v>
      </c>
      <c r="H70" s="88">
        <f>SUM(H37:H69)</f>
        <v>0</v>
      </c>
      <c r="I70" s="55">
        <f>SUM(I37:I68)</f>
        <v>0</v>
      </c>
      <c r="J70" s="55">
        <f>J69</f>
        <v>0</v>
      </c>
      <c r="K70" s="55"/>
      <c r="L70" s="55">
        <f>SUM(L37:L68)</f>
        <v>0</v>
      </c>
    </row>
    <row r="71" spans="1:12" ht="9" customHeight="1" x14ac:dyDescent="0.25">
      <c r="A71" s="123"/>
      <c r="B71" s="123"/>
      <c r="C71" s="123"/>
      <c r="D71" s="123"/>
      <c r="E71" s="123"/>
      <c r="F71" s="123"/>
      <c r="G71" s="37"/>
      <c r="L71" s="37"/>
    </row>
    <row r="72" spans="1:12" ht="22.15" customHeight="1" x14ac:dyDescent="0.25">
      <c r="A72" s="56">
        <v>3</v>
      </c>
      <c r="B72" s="124" t="s">
        <v>9</v>
      </c>
      <c r="C72" s="125"/>
      <c r="D72" s="125"/>
      <c r="E72" s="125"/>
      <c r="F72" s="125"/>
      <c r="G72" s="125"/>
      <c r="H72" s="125"/>
      <c r="I72" s="125"/>
      <c r="J72" s="125"/>
      <c r="K72" s="125"/>
      <c r="L72" s="126"/>
    </row>
    <row r="73" spans="1:12" ht="18.2" customHeight="1" x14ac:dyDescent="0.25">
      <c r="A73" s="23">
        <v>301</v>
      </c>
      <c r="B73" s="11" t="s">
        <v>98</v>
      </c>
      <c r="C73" s="52">
        <v>0</v>
      </c>
      <c r="D73" s="52">
        <v>0</v>
      </c>
      <c r="E73" s="20"/>
      <c r="F73" s="20"/>
      <c r="G73" s="89">
        <v>0</v>
      </c>
      <c r="H73" s="87">
        <v>0</v>
      </c>
      <c r="I73" s="52">
        <v>0</v>
      </c>
      <c r="J73" s="20"/>
      <c r="K73" s="20"/>
      <c r="L73" s="52">
        <v>0</v>
      </c>
    </row>
    <row r="74" spans="1:12" ht="18.2" customHeight="1" x14ac:dyDescent="0.25">
      <c r="A74" s="23">
        <v>302</v>
      </c>
      <c r="B74" s="11" t="s">
        <v>99</v>
      </c>
      <c r="C74" s="52">
        <v>0</v>
      </c>
      <c r="D74" s="52">
        <v>0</v>
      </c>
      <c r="E74" s="20"/>
      <c r="F74" s="20"/>
      <c r="G74" s="89">
        <v>0</v>
      </c>
      <c r="H74" s="87">
        <v>0</v>
      </c>
      <c r="I74" s="52">
        <v>0</v>
      </c>
      <c r="J74" s="20"/>
      <c r="K74" s="20"/>
      <c r="L74" s="52">
        <v>0</v>
      </c>
    </row>
    <row r="75" spans="1:12" ht="18.2" customHeight="1" x14ac:dyDescent="0.25">
      <c r="A75" s="23">
        <v>303</v>
      </c>
      <c r="B75" s="11" t="s">
        <v>100</v>
      </c>
      <c r="C75" s="52">
        <v>0</v>
      </c>
      <c r="D75" s="52">
        <v>0</v>
      </c>
      <c r="E75" s="20"/>
      <c r="F75" s="20"/>
      <c r="G75" s="89">
        <v>0</v>
      </c>
      <c r="H75" s="87">
        <v>0</v>
      </c>
      <c r="I75" s="52">
        <v>0</v>
      </c>
      <c r="J75" s="20"/>
      <c r="K75" s="20"/>
      <c r="L75" s="52">
        <v>0</v>
      </c>
    </row>
    <row r="76" spans="1:12" ht="18.2" customHeight="1" x14ac:dyDescent="0.25">
      <c r="A76" s="23">
        <v>304</v>
      </c>
      <c r="B76" s="11" t="s">
        <v>101</v>
      </c>
      <c r="C76" s="52">
        <v>0</v>
      </c>
      <c r="D76" s="52">
        <v>0</v>
      </c>
      <c r="E76" s="20"/>
      <c r="F76" s="20"/>
      <c r="G76" s="89">
        <v>0</v>
      </c>
      <c r="H76" s="87">
        <v>0</v>
      </c>
      <c r="I76" s="52">
        <v>0</v>
      </c>
      <c r="J76" s="20"/>
      <c r="K76" s="20"/>
      <c r="L76" s="52">
        <v>0</v>
      </c>
    </row>
    <row r="77" spans="1:12" ht="18.2" customHeight="1" x14ac:dyDescent="0.25">
      <c r="A77" s="23">
        <v>305</v>
      </c>
      <c r="B77" s="11" t="s">
        <v>102</v>
      </c>
      <c r="C77" s="52">
        <v>0</v>
      </c>
      <c r="D77" s="52">
        <v>0</v>
      </c>
      <c r="E77" s="20"/>
      <c r="F77" s="20"/>
      <c r="G77" s="89">
        <v>0</v>
      </c>
      <c r="H77" s="87">
        <v>0</v>
      </c>
      <c r="I77" s="52">
        <v>0</v>
      </c>
      <c r="J77" s="20"/>
      <c r="K77" s="20"/>
      <c r="L77" s="52">
        <v>0</v>
      </c>
    </row>
    <row r="78" spans="1:12" ht="18.2" customHeight="1" x14ac:dyDescent="0.25">
      <c r="A78" s="23">
        <v>306</v>
      </c>
      <c r="B78" s="11" t="s">
        <v>103</v>
      </c>
      <c r="C78" s="52">
        <v>0</v>
      </c>
      <c r="D78" s="52">
        <v>0</v>
      </c>
      <c r="E78" s="20"/>
      <c r="F78" s="20"/>
      <c r="G78" s="89">
        <v>0</v>
      </c>
      <c r="H78" s="87">
        <v>0</v>
      </c>
      <c r="I78" s="52">
        <v>0</v>
      </c>
      <c r="J78" s="20"/>
      <c r="K78" s="20"/>
      <c r="L78" s="52">
        <v>0</v>
      </c>
    </row>
    <row r="79" spans="1:12" ht="18.2" customHeight="1" x14ac:dyDescent="0.25">
      <c r="A79" s="23">
        <v>307</v>
      </c>
      <c r="B79" s="6" t="s">
        <v>329</v>
      </c>
      <c r="C79" s="52">
        <v>0</v>
      </c>
      <c r="D79" s="24"/>
      <c r="E79" s="52">
        <v>0</v>
      </c>
      <c r="F79" s="20"/>
      <c r="G79" s="83"/>
      <c r="H79" s="87">
        <v>0</v>
      </c>
      <c r="I79" s="24"/>
      <c r="J79" s="52">
        <v>0</v>
      </c>
      <c r="K79" s="20"/>
      <c r="L79" s="24"/>
    </row>
    <row r="80" spans="1:12" ht="18.2" customHeight="1" thickBot="1" x14ac:dyDescent="0.3">
      <c r="A80" s="13"/>
      <c r="B80" s="14" t="s">
        <v>44</v>
      </c>
      <c r="C80" s="55">
        <f>SUM(C73:C79)</f>
        <v>0</v>
      </c>
      <c r="D80" s="55">
        <f>SUM(D73:D78)</f>
        <v>0</v>
      </c>
      <c r="E80" s="55">
        <f>E79</f>
        <v>0</v>
      </c>
      <c r="F80" s="55"/>
      <c r="G80" s="91">
        <f>SUM(G73:G78)</f>
        <v>0</v>
      </c>
      <c r="H80" s="88">
        <f>SUM(H73:H79)</f>
        <v>0</v>
      </c>
      <c r="I80" s="55">
        <f>SUM(I73:I78)</f>
        <v>0</v>
      </c>
      <c r="J80" s="55">
        <f>J79</f>
        <v>0</v>
      </c>
      <c r="K80" s="55"/>
      <c r="L80" s="55">
        <f>SUM(L73:L78)</f>
        <v>0</v>
      </c>
    </row>
    <row r="81" spans="1:12" ht="9" customHeight="1" x14ac:dyDescent="0.25">
      <c r="A81" s="123"/>
      <c r="B81" s="123"/>
      <c r="C81" s="123"/>
      <c r="D81" s="123"/>
      <c r="E81" s="123"/>
      <c r="F81" s="123"/>
      <c r="G81" s="37"/>
      <c r="L81" s="37"/>
    </row>
    <row r="82" spans="1:12" ht="22.15" customHeight="1" x14ac:dyDescent="0.25">
      <c r="A82" s="56">
        <v>4</v>
      </c>
      <c r="B82" s="124" t="s">
        <v>104</v>
      </c>
      <c r="C82" s="125"/>
      <c r="D82" s="125"/>
      <c r="E82" s="125"/>
      <c r="F82" s="125"/>
      <c r="G82" s="125"/>
      <c r="H82" s="125"/>
      <c r="I82" s="125"/>
      <c r="J82" s="125"/>
      <c r="K82" s="125"/>
      <c r="L82" s="126"/>
    </row>
    <row r="83" spans="1:12" ht="18.2" customHeight="1" x14ac:dyDescent="0.25">
      <c r="A83" s="23">
        <v>401</v>
      </c>
      <c r="B83" s="6" t="s">
        <v>105</v>
      </c>
      <c r="C83" s="52">
        <v>0</v>
      </c>
      <c r="D83" s="52">
        <v>0</v>
      </c>
      <c r="E83" s="20"/>
      <c r="F83" s="20"/>
      <c r="G83" s="89">
        <v>0</v>
      </c>
      <c r="H83" s="87">
        <v>0</v>
      </c>
      <c r="I83" s="52">
        <v>0</v>
      </c>
      <c r="J83" s="20"/>
      <c r="K83" s="20"/>
      <c r="L83" s="52">
        <v>0</v>
      </c>
    </row>
    <row r="84" spans="1:12" ht="18.2" customHeight="1" x14ac:dyDescent="0.25">
      <c r="A84" s="23">
        <v>402</v>
      </c>
      <c r="B84" s="11" t="s">
        <v>106</v>
      </c>
      <c r="C84" s="52">
        <v>0</v>
      </c>
      <c r="D84" s="52">
        <v>0</v>
      </c>
      <c r="E84" s="20"/>
      <c r="F84" s="20"/>
      <c r="G84" s="89">
        <v>0</v>
      </c>
      <c r="H84" s="87">
        <v>0</v>
      </c>
      <c r="I84" s="52">
        <v>0</v>
      </c>
      <c r="J84" s="20"/>
      <c r="K84" s="20"/>
      <c r="L84" s="52">
        <v>0</v>
      </c>
    </row>
    <row r="85" spans="1:12" ht="18.2" customHeight="1" x14ac:dyDescent="0.25">
      <c r="A85" s="23">
        <v>403</v>
      </c>
      <c r="B85" s="6" t="s">
        <v>329</v>
      </c>
      <c r="C85" s="52">
        <v>0</v>
      </c>
      <c r="D85" s="24"/>
      <c r="E85" s="52">
        <v>0</v>
      </c>
      <c r="F85" s="20"/>
      <c r="G85" s="83"/>
      <c r="H85" s="87">
        <v>0</v>
      </c>
      <c r="I85" s="24"/>
      <c r="J85" s="52">
        <v>0</v>
      </c>
      <c r="K85" s="20"/>
      <c r="L85" s="24"/>
    </row>
    <row r="86" spans="1:12" ht="18.2" customHeight="1" thickBot="1" x14ac:dyDescent="0.3">
      <c r="A86" s="13"/>
      <c r="B86" s="14" t="s">
        <v>44</v>
      </c>
      <c r="C86" s="55">
        <f>SUM(C83:C85)</f>
        <v>0</v>
      </c>
      <c r="D86" s="55">
        <f>SUM(D83:D84)</f>
        <v>0</v>
      </c>
      <c r="E86" s="55">
        <f>E85</f>
        <v>0</v>
      </c>
      <c r="F86" s="55"/>
      <c r="G86" s="91">
        <f>SUM(G83:G84)</f>
        <v>0</v>
      </c>
      <c r="H86" s="88">
        <f>SUM(H83:H85)</f>
        <v>0</v>
      </c>
      <c r="I86" s="55">
        <f>SUM(I83:I84)</f>
        <v>0</v>
      </c>
      <c r="J86" s="55">
        <f>J85</f>
        <v>0</v>
      </c>
      <c r="K86" s="55"/>
      <c r="L86" s="55">
        <f>SUM(L83:L84)</f>
        <v>0</v>
      </c>
    </row>
    <row r="87" spans="1:12" ht="9" customHeight="1" x14ac:dyDescent="0.25">
      <c r="A87" s="123"/>
      <c r="B87" s="123"/>
      <c r="C87" s="123"/>
      <c r="D87" s="123"/>
      <c r="E87" s="123"/>
      <c r="F87" s="123"/>
      <c r="G87" s="37"/>
      <c r="L87" s="37"/>
    </row>
    <row r="88" spans="1:12" ht="22.15" customHeight="1" x14ac:dyDescent="0.25">
      <c r="A88" s="56">
        <v>5</v>
      </c>
      <c r="B88" s="124" t="s">
        <v>11</v>
      </c>
      <c r="C88" s="125"/>
      <c r="D88" s="125"/>
      <c r="E88" s="125"/>
      <c r="F88" s="125"/>
      <c r="G88" s="125"/>
      <c r="H88" s="125"/>
      <c r="I88" s="125"/>
      <c r="J88" s="125"/>
      <c r="K88" s="125"/>
      <c r="L88" s="126"/>
    </row>
    <row r="89" spans="1:12" ht="18.2" customHeight="1" x14ac:dyDescent="0.25">
      <c r="A89" s="23">
        <v>501</v>
      </c>
      <c r="B89" s="11" t="s">
        <v>107</v>
      </c>
      <c r="C89" s="52">
        <v>0</v>
      </c>
      <c r="D89" s="52">
        <v>0</v>
      </c>
      <c r="E89" s="20"/>
      <c r="F89" s="20"/>
      <c r="G89" s="89">
        <v>0</v>
      </c>
      <c r="H89" s="87">
        <v>0</v>
      </c>
      <c r="I89" s="52">
        <v>0</v>
      </c>
      <c r="J89" s="20"/>
      <c r="K89" s="20"/>
      <c r="L89" s="52">
        <v>0</v>
      </c>
    </row>
    <row r="90" spans="1:12" ht="18.2" customHeight="1" x14ac:dyDescent="0.25">
      <c r="A90" s="23">
        <v>502</v>
      </c>
      <c r="B90" s="11" t="s">
        <v>108</v>
      </c>
      <c r="C90" s="52">
        <v>0</v>
      </c>
      <c r="D90" s="52">
        <v>0</v>
      </c>
      <c r="E90" s="20"/>
      <c r="F90" s="20"/>
      <c r="G90" s="89">
        <v>0</v>
      </c>
      <c r="H90" s="87">
        <v>0</v>
      </c>
      <c r="I90" s="52">
        <v>0</v>
      </c>
      <c r="J90" s="20"/>
      <c r="K90" s="20"/>
      <c r="L90" s="52">
        <v>0</v>
      </c>
    </row>
    <row r="91" spans="1:12" ht="18.2" customHeight="1" x14ac:dyDescent="0.25">
      <c r="A91" s="23">
        <v>503</v>
      </c>
      <c r="B91" s="11" t="s">
        <v>109</v>
      </c>
      <c r="C91" s="52">
        <v>0</v>
      </c>
      <c r="D91" s="52">
        <v>0</v>
      </c>
      <c r="E91" s="20"/>
      <c r="F91" s="20"/>
      <c r="G91" s="89">
        <v>0</v>
      </c>
      <c r="H91" s="87">
        <v>0</v>
      </c>
      <c r="I91" s="52">
        <v>0</v>
      </c>
      <c r="J91" s="20"/>
      <c r="K91" s="20"/>
      <c r="L91" s="52">
        <v>0</v>
      </c>
    </row>
    <row r="92" spans="1:12" ht="18.2" customHeight="1" x14ac:dyDescent="0.25">
      <c r="A92" s="23">
        <v>504</v>
      </c>
      <c r="B92" s="11" t="s">
        <v>329</v>
      </c>
      <c r="C92" s="52">
        <v>0</v>
      </c>
      <c r="D92" s="24"/>
      <c r="E92" s="52">
        <v>0</v>
      </c>
      <c r="F92" s="20"/>
      <c r="G92" s="83"/>
      <c r="H92" s="87">
        <v>0</v>
      </c>
      <c r="I92" s="24"/>
      <c r="J92" s="52">
        <v>0</v>
      </c>
      <c r="K92" s="20"/>
      <c r="L92" s="24"/>
    </row>
    <row r="93" spans="1:12" ht="18.2" customHeight="1" thickBot="1" x14ac:dyDescent="0.3">
      <c r="A93" s="13"/>
      <c r="B93" s="14" t="s">
        <v>44</v>
      </c>
      <c r="C93" s="55">
        <f>SUM(C89:C92)</f>
        <v>0</v>
      </c>
      <c r="D93" s="55">
        <f>SUM(D89:D91)</f>
        <v>0</v>
      </c>
      <c r="E93" s="55">
        <f>E92</f>
        <v>0</v>
      </c>
      <c r="F93" s="55"/>
      <c r="G93" s="91">
        <f>SUM(G89:G91)</f>
        <v>0</v>
      </c>
      <c r="H93" s="88">
        <f>SUM(H89:H92)</f>
        <v>0</v>
      </c>
      <c r="I93" s="55">
        <f>SUM(I89:I91)</f>
        <v>0</v>
      </c>
      <c r="J93" s="55">
        <f>J92</f>
        <v>0</v>
      </c>
      <c r="K93" s="55"/>
      <c r="L93" s="55">
        <f>SUM(L89:L91)</f>
        <v>0</v>
      </c>
    </row>
    <row r="94" spans="1:12" ht="9" customHeight="1" x14ac:dyDescent="0.25">
      <c r="A94" s="123"/>
      <c r="B94" s="123"/>
      <c r="C94" s="123"/>
      <c r="D94" s="123"/>
      <c r="E94" s="123"/>
      <c r="F94" s="123"/>
      <c r="G94" s="37"/>
      <c r="L94" s="37"/>
    </row>
    <row r="95" spans="1:12" ht="22.15" customHeight="1" x14ac:dyDescent="0.25">
      <c r="A95" s="56">
        <v>6</v>
      </c>
      <c r="B95" s="124" t="s">
        <v>12</v>
      </c>
      <c r="C95" s="125"/>
      <c r="D95" s="125"/>
      <c r="E95" s="125"/>
      <c r="F95" s="125"/>
      <c r="G95" s="125"/>
      <c r="H95" s="125"/>
      <c r="I95" s="125"/>
      <c r="J95" s="125"/>
      <c r="K95" s="125"/>
      <c r="L95" s="126"/>
    </row>
    <row r="96" spans="1:12" ht="18.2" customHeight="1" x14ac:dyDescent="0.25">
      <c r="A96" s="23">
        <v>601</v>
      </c>
      <c r="B96" s="11" t="s">
        <v>110</v>
      </c>
      <c r="C96" s="52">
        <v>0</v>
      </c>
      <c r="D96" s="52">
        <v>0</v>
      </c>
      <c r="E96" s="20"/>
      <c r="F96" s="20"/>
      <c r="G96" s="89">
        <v>0</v>
      </c>
      <c r="H96" s="87">
        <v>0</v>
      </c>
      <c r="I96" s="52">
        <v>0</v>
      </c>
      <c r="J96" s="20"/>
      <c r="K96" s="20"/>
      <c r="L96" s="52">
        <v>0</v>
      </c>
    </row>
    <row r="97" spans="1:12" ht="18.2" customHeight="1" x14ac:dyDescent="0.25">
      <c r="A97" s="23">
        <v>602</v>
      </c>
      <c r="B97" s="11" t="s">
        <v>111</v>
      </c>
      <c r="C97" s="52">
        <v>0</v>
      </c>
      <c r="D97" s="52">
        <v>0</v>
      </c>
      <c r="E97" s="20"/>
      <c r="F97" s="20"/>
      <c r="G97" s="89">
        <v>0</v>
      </c>
      <c r="H97" s="87">
        <v>0</v>
      </c>
      <c r="I97" s="52">
        <v>0</v>
      </c>
      <c r="J97" s="20"/>
      <c r="K97" s="20"/>
      <c r="L97" s="52">
        <v>0</v>
      </c>
    </row>
    <row r="98" spans="1:12" ht="18.2" customHeight="1" x14ac:dyDescent="0.25">
      <c r="A98" s="23">
        <v>603</v>
      </c>
      <c r="B98" s="11" t="s">
        <v>112</v>
      </c>
      <c r="C98" s="52">
        <v>0</v>
      </c>
      <c r="D98" s="52">
        <v>0</v>
      </c>
      <c r="E98" s="20"/>
      <c r="F98" s="20"/>
      <c r="G98" s="89">
        <v>0</v>
      </c>
      <c r="H98" s="87">
        <v>0</v>
      </c>
      <c r="I98" s="52">
        <v>0</v>
      </c>
      <c r="J98" s="20"/>
      <c r="K98" s="20"/>
      <c r="L98" s="52">
        <v>0</v>
      </c>
    </row>
    <row r="99" spans="1:12" ht="18.2" customHeight="1" x14ac:dyDescent="0.25">
      <c r="A99" s="23">
        <v>604</v>
      </c>
      <c r="B99" s="11" t="s">
        <v>113</v>
      </c>
      <c r="C99" s="52">
        <v>0</v>
      </c>
      <c r="D99" s="52">
        <v>0</v>
      </c>
      <c r="E99" s="20"/>
      <c r="F99" s="20"/>
      <c r="G99" s="89">
        <v>0</v>
      </c>
      <c r="H99" s="87">
        <v>0</v>
      </c>
      <c r="I99" s="52">
        <v>0</v>
      </c>
      <c r="J99" s="20"/>
      <c r="K99" s="20"/>
      <c r="L99" s="52">
        <v>0</v>
      </c>
    </row>
    <row r="100" spans="1:12" ht="18.2" customHeight="1" x14ac:dyDescent="0.25">
      <c r="A100" s="23">
        <v>605</v>
      </c>
      <c r="B100" s="11" t="s">
        <v>114</v>
      </c>
      <c r="C100" s="52">
        <v>0</v>
      </c>
      <c r="D100" s="52">
        <v>0</v>
      </c>
      <c r="E100" s="20"/>
      <c r="F100" s="20"/>
      <c r="G100" s="89">
        <v>0</v>
      </c>
      <c r="H100" s="87">
        <v>0</v>
      </c>
      <c r="I100" s="52">
        <v>0</v>
      </c>
      <c r="J100" s="20"/>
      <c r="K100" s="20"/>
      <c r="L100" s="52">
        <v>0</v>
      </c>
    </row>
    <row r="101" spans="1:12" ht="18.2" customHeight="1" x14ac:dyDescent="0.25">
      <c r="A101" s="23">
        <v>606</v>
      </c>
      <c r="B101" s="11" t="s">
        <v>115</v>
      </c>
      <c r="C101" s="52">
        <v>0</v>
      </c>
      <c r="D101" s="52">
        <v>0</v>
      </c>
      <c r="E101" s="20"/>
      <c r="F101" s="20"/>
      <c r="G101" s="89">
        <v>0</v>
      </c>
      <c r="H101" s="87">
        <v>0</v>
      </c>
      <c r="I101" s="52">
        <v>0</v>
      </c>
      <c r="J101" s="20"/>
      <c r="K101" s="20"/>
      <c r="L101" s="52">
        <v>0</v>
      </c>
    </row>
    <row r="102" spans="1:12" ht="18.2" customHeight="1" x14ac:dyDescent="0.25">
      <c r="A102" s="23">
        <v>607</v>
      </c>
      <c r="B102" s="11" t="s">
        <v>116</v>
      </c>
      <c r="C102" s="52">
        <v>0</v>
      </c>
      <c r="D102" s="52">
        <v>0</v>
      </c>
      <c r="E102" s="20"/>
      <c r="F102" s="20"/>
      <c r="G102" s="89">
        <v>0</v>
      </c>
      <c r="H102" s="87">
        <v>0</v>
      </c>
      <c r="I102" s="52">
        <v>0</v>
      </c>
      <c r="J102" s="20"/>
      <c r="K102" s="20"/>
      <c r="L102" s="52">
        <v>0</v>
      </c>
    </row>
    <row r="103" spans="1:12" ht="18.2" customHeight="1" x14ac:dyDescent="0.25">
      <c r="A103" s="23">
        <v>608</v>
      </c>
      <c r="B103" s="11" t="s">
        <v>65</v>
      </c>
      <c r="C103" s="52">
        <v>0</v>
      </c>
      <c r="D103" s="52">
        <v>0</v>
      </c>
      <c r="E103" s="20"/>
      <c r="F103" s="20"/>
      <c r="G103" s="89">
        <v>0</v>
      </c>
      <c r="H103" s="87">
        <v>0</v>
      </c>
      <c r="I103" s="52">
        <v>0</v>
      </c>
      <c r="J103" s="20"/>
      <c r="K103" s="20"/>
      <c r="L103" s="52">
        <v>0</v>
      </c>
    </row>
    <row r="104" spans="1:12" ht="18.2" customHeight="1" x14ac:dyDescent="0.25">
      <c r="A104" s="23">
        <v>609</v>
      </c>
      <c r="B104" s="11" t="s">
        <v>329</v>
      </c>
      <c r="C104" s="52">
        <v>0</v>
      </c>
      <c r="D104" s="24"/>
      <c r="E104" s="52">
        <v>0</v>
      </c>
      <c r="F104" s="20"/>
      <c r="G104" s="83"/>
      <c r="H104" s="87">
        <v>0</v>
      </c>
      <c r="I104" s="24"/>
      <c r="J104" s="52">
        <v>0</v>
      </c>
      <c r="K104" s="20"/>
      <c r="L104" s="24"/>
    </row>
    <row r="105" spans="1:12" ht="18.2" customHeight="1" thickBot="1" x14ac:dyDescent="0.3">
      <c r="A105" s="13"/>
      <c r="B105" s="14" t="s">
        <v>44</v>
      </c>
      <c r="C105" s="55">
        <f>SUM(C96:C104)</f>
        <v>0</v>
      </c>
      <c r="D105" s="55">
        <f>SUM(D96:D103)</f>
        <v>0</v>
      </c>
      <c r="E105" s="55">
        <f>E104</f>
        <v>0</v>
      </c>
      <c r="F105" s="55"/>
      <c r="G105" s="91">
        <f>SUM(G96:G103)</f>
        <v>0</v>
      </c>
      <c r="H105" s="88">
        <f>SUM(H96:H104)</f>
        <v>0</v>
      </c>
      <c r="I105" s="55">
        <f>SUM(I96:I103)</f>
        <v>0</v>
      </c>
      <c r="J105" s="55">
        <f>J104</f>
        <v>0</v>
      </c>
      <c r="K105" s="55"/>
      <c r="L105" s="55">
        <f>SUM(L96:L103)</f>
        <v>0</v>
      </c>
    </row>
    <row r="106" spans="1:12" ht="9" customHeight="1" x14ac:dyDescent="0.25">
      <c r="A106" s="123"/>
      <c r="B106" s="123"/>
      <c r="C106" s="123"/>
      <c r="D106" s="123"/>
      <c r="E106" s="123"/>
      <c r="F106" s="123"/>
      <c r="G106" s="37"/>
      <c r="L106" s="37"/>
    </row>
    <row r="107" spans="1:12" ht="22.15" customHeight="1" x14ac:dyDescent="0.25">
      <c r="A107" s="56">
        <v>7</v>
      </c>
      <c r="B107" s="124" t="s">
        <v>13</v>
      </c>
      <c r="C107" s="125"/>
      <c r="D107" s="125"/>
      <c r="E107" s="125"/>
      <c r="F107" s="125"/>
      <c r="G107" s="125"/>
      <c r="H107" s="125"/>
      <c r="I107" s="125"/>
      <c r="J107" s="125"/>
      <c r="K107" s="125"/>
      <c r="L107" s="126"/>
    </row>
    <row r="108" spans="1:12" ht="18.2" customHeight="1" x14ac:dyDescent="0.25">
      <c r="A108" s="23">
        <v>701</v>
      </c>
      <c r="B108" s="11" t="s">
        <v>117</v>
      </c>
      <c r="C108" s="52">
        <v>0</v>
      </c>
      <c r="D108" s="52">
        <v>0</v>
      </c>
      <c r="E108" s="20"/>
      <c r="F108" s="20"/>
      <c r="G108" s="89">
        <v>0</v>
      </c>
      <c r="H108" s="87">
        <v>0</v>
      </c>
      <c r="I108" s="52">
        <v>0</v>
      </c>
      <c r="J108" s="20"/>
      <c r="K108" s="20"/>
      <c r="L108" s="52">
        <v>0</v>
      </c>
    </row>
    <row r="109" spans="1:12" ht="18.2" customHeight="1" x14ac:dyDescent="0.25">
      <c r="A109" s="23">
        <v>702</v>
      </c>
      <c r="B109" s="11" t="s">
        <v>118</v>
      </c>
      <c r="C109" s="52">
        <v>0</v>
      </c>
      <c r="D109" s="52">
        <v>0</v>
      </c>
      <c r="E109" s="20"/>
      <c r="F109" s="20"/>
      <c r="G109" s="89">
        <v>0</v>
      </c>
      <c r="H109" s="87">
        <v>0</v>
      </c>
      <c r="I109" s="52">
        <v>0</v>
      </c>
      <c r="J109" s="20"/>
      <c r="K109" s="20"/>
      <c r="L109" s="52">
        <v>0</v>
      </c>
    </row>
    <row r="110" spans="1:12" ht="18.2" customHeight="1" x14ac:dyDescent="0.25">
      <c r="A110" s="23">
        <v>703</v>
      </c>
      <c r="B110" s="11" t="s">
        <v>119</v>
      </c>
      <c r="C110" s="52">
        <v>0</v>
      </c>
      <c r="D110" s="52">
        <v>0</v>
      </c>
      <c r="E110" s="20"/>
      <c r="F110" s="20"/>
      <c r="G110" s="89">
        <v>0</v>
      </c>
      <c r="H110" s="87">
        <v>0</v>
      </c>
      <c r="I110" s="52">
        <v>0</v>
      </c>
      <c r="J110" s="20"/>
      <c r="K110" s="20"/>
      <c r="L110" s="52">
        <v>0</v>
      </c>
    </row>
    <row r="111" spans="1:12" ht="18.2" customHeight="1" x14ac:dyDescent="0.25">
      <c r="A111" s="23">
        <v>704</v>
      </c>
      <c r="B111" s="11" t="s">
        <v>120</v>
      </c>
      <c r="C111" s="52">
        <v>0</v>
      </c>
      <c r="D111" s="52">
        <v>0</v>
      </c>
      <c r="E111" s="20"/>
      <c r="F111" s="20"/>
      <c r="G111" s="89">
        <v>0</v>
      </c>
      <c r="H111" s="87">
        <v>0</v>
      </c>
      <c r="I111" s="52">
        <v>0</v>
      </c>
      <c r="J111" s="20"/>
      <c r="K111" s="20"/>
      <c r="L111" s="52">
        <v>0</v>
      </c>
    </row>
    <row r="112" spans="1:12" ht="18.2" customHeight="1" x14ac:dyDescent="0.25">
      <c r="A112" s="23">
        <v>705</v>
      </c>
      <c r="B112" s="11" t="s">
        <v>121</v>
      </c>
      <c r="C112" s="52">
        <v>0</v>
      </c>
      <c r="D112" s="52">
        <v>0</v>
      </c>
      <c r="E112" s="20"/>
      <c r="F112" s="20"/>
      <c r="G112" s="89">
        <v>0</v>
      </c>
      <c r="H112" s="87">
        <v>0</v>
      </c>
      <c r="I112" s="52">
        <v>0</v>
      </c>
      <c r="J112" s="20"/>
      <c r="K112" s="20"/>
      <c r="L112" s="52">
        <v>0</v>
      </c>
    </row>
    <row r="113" spans="1:12" ht="18.2" customHeight="1" x14ac:dyDescent="0.25">
      <c r="A113" s="23">
        <v>706</v>
      </c>
      <c r="B113" s="11" t="s">
        <v>122</v>
      </c>
      <c r="C113" s="52">
        <v>0</v>
      </c>
      <c r="D113" s="52">
        <v>0</v>
      </c>
      <c r="E113" s="20"/>
      <c r="F113" s="20"/>
      <c r="G113" s="89">
        <v>0</v>
      </c>
      <c r="H113" s="87">
        <v>0</v>
      </c>
      <c r="I113" s="52">
        <v>0</v>
      </c>
      <c r="J113" s="20"/>
      <c r="K113" s="20"/>
      <c r="L113" s="52">
        <v>0</v>
      </c>
    </row>
    <row r="114" spans="1:12" ht="18.2" customHeight="1" x14ac:dyDescent="0.25">
      <c r="A114" s="23">
        <v>707</v>
      </c>
      <c r="B114" s="11" t="s">
        <v>123</v>
      </c>
      <c r="C114" s="52">
        <v>0</v>
      </c>
      <c r="D114" s="52">
        <v>0</v>
      </c>
      <c r="E114" s="20"/>
      <c r="F114" s="20"/>
      <c r="G114" s="89">
        <v>0</v>
      </c>
      <c r="H114" s="87">
        <v>0</v>
      </c>
      <c r="I114" s="52">
        <v>0</v>
      </c>
      <c r="J114" s="20"/>
      <c r="K114" s="20"/>
      <c r="L114" s="52">
        <v>0</v>
      </c>
    </row>
    <row r="115" spans="1:12" ht="18.2" customHeight="1" x14ac:dyDescent="0.25">
      <c r="A115" s="23">
        <v>708</v>
      </c>
      <c r="B115" s="11" t="s">
        <v>124</v>
      </c>
      <c r="C115" s="52">
        <v>0</v>
      </c>
      <c r="D115" s="52">
        <v>0</v>
      </c>
      <c r="E115" s="20"/>
      <c r="F115" s="20"/>
      <c r="G115" s="89">
        <v>0</v>
      </c>
      <c r="H115" s="87">
        <v>0</v>
      </c>
      <c r="I115" s="52">
        <v>0</v>
      </c>
      <c r="J115" s="20"/>
      <c r="K115" s="20"/>
      <c r="L115" s="52">
        <v>0</v>
      </c>
    </row>
    <row r="116" spans="1:12" ht="18.2" customHeight="1" x14ac:dyDescent="0.25">
      <c r="A116" s="23">
        <v>709</v>
      </c>
      <c r="B116" s="11" t="s">
        <v>329</v>
      </c>
      <c r="C116" s="52">
        <v>0</v>
      </c>
      <c r="D116" s="24"/>
      <c r="E116" s="52">
        <v>0</v>
      </c>
      <c r="F116" s="20"/>
      <c r="G116" s="83"/>
      <c r="H116" s="87">
        <v>0</v>
      </c>
      <c r="I116" s="24"/>
      <c r="J116" s="52">
        <v>0</v>
      </c>
      <c r="K116" s="20"/>
      <c r="L116" s="24"/>
    </row>
    <row r="117" spans="1:12" ht="18.2" customHeight="1" thickBot="1" x14ac:dyDescent="0.3">
      <c r="A117" s="13"/>
      <c r="B117" s="14" t="s">
        <v>44</v>
      </c>
      <c r="C117" s="55">
        <f>SUM(C108:C116)</f>
        <v>0</v>
      </c>
      <c r="D117" s="55">
        <f>SUM(D108:D115)</f>
        <v>0</v>
      </c>
      <c r="E117" s="55">
        <f>E116</f>
        <v>0</v>
      </c>
      <c r="F117" s="55"/>
      <c r="G117" s="91">
        <f>SUM(G108:G115)</f>
        <v>0</v>
      </c>
      <c r="H117" s="88">
        <f>SUM(H108:H116)</f>
        <v>0</v>
      </c>
      <c r="I117" s="55">
        <f>SUM(I108:I115)</f>
        <v>0</v>
      </c>
      <c r="J117" s="55">
        <f>J116</f>
        <v>0</v>
      </c>
      <c r="K117" s="55"/>
      <c r="L117" s="55">
        <f>SUM(L108:L115)</f>
        <v>0</v>
      </c>
    </row>
    <row r="118" spans="1:12" ht="9" customHeight="1" x14ac:dyDescent="0.25">
      <c r="A118" s="123"/>
      <c r="B118" s="123"/>
      <c r="C118" s="123"/>
      <c r="D118" s="123"/>
      <c r="E118" s="123"/>
      <c r="F118" s="123"/>
      <c r="G118" s="37"/>
      <c r="L118" s="37"/>
    </row>
    <row r="119" spans="1:12" ht="22.15" customHeight="1" x14ac:dyDescent="0.25">
      <c r="A119" s="56">
        <v>8</v>
      </c>
      <c r="B119" s="124" t="s">
        <v>14</v>
      </c>
      <c r="C119" s="125"/>
      <c r="D119" s="125"/>
      <c r="E119" s="125"/>
      <c r="F119" s="125"/>
      <c r="G119" s="125"/>
      <c r="H119" s="125"/>
      <c r="I119" s="125"/>
      <c r="J119" s="125"/>
      <c r="K119" s="125"/>
      <c r="L119" s="126"/>
    </row>
    <row r="120" spans="1:12" ht="18.2" customHeight="1" x14ac:dyDescent="0.25">
      <c r="A120" s="23">
        <v>801</v>
      </c>
      <c r="B120" s="11" t="s">
        <v>125</v>
      </c>
      <c r="C120" s="52">
        <v>0</v>
      </c>
      <c r="D120" s="52">
        <v>0</v>
      </c>
      <c r="E120" s="20"/>
      <c r="F120" s="20"/>
      <c r="G120" s="89">
        <v>0</v>
      </c>
      <c r="H120" s="87">
        <v>0</v>
      </c>
      <c r="I120" s="87">
        <v>0</v>
      </c>
      <c r="J120" s="20"/>
      <c r="K120" s="20"/>
      <c r="L120" s="52">
        <v>0</v>
      </c>
    </row>
    <row r="121" spans="1:12" ht="18.2" customHeight="1" x14ac:dyDescent="0.25">
      <c r="A121" s="23">
        <v>802</v>
      </c>
      <c r="B121" s="11" t="s">
        <v>126</v>
      </c>
      <c r="C121" s="52">
        <v>0</v>
      </c>
      <c r="D121" s="52">
        <v>0</v>
      </c>
      <c r="E121" s="20"/>
      <c r="F121" s="20"/>
      <c r="G121" s="89">
        <v>0</v>
      </c>
      <c r="H121" s="87">
        <v>0</v>
      </c>
      <c r="I121" s="87">
        <v>0</v>
      </c>
      <c r="J121" s="20"/>
      <c r="K121" s="20"/>
      <c r="L121" s="52">
        <v>0</v>
      </c>
    </row>
    <row r="122" spans="1:12" ht="18.2" customHeight="1" x14ac:dyDescent="0.25">
      <c r="A122" s="23">
        <v>803</v>
      </c>
      <c r="B122" s="11" t="s">
        <v>127</v>
      </c>
      <c r="C122" s="52">
        <v>0</v>
      </c>
      <c r="D122" s="52">
        <v>0</v>
      </c>
      <c r="E122" s="20"/>
      <c r="F122" s="20"/>
      <c r="G122" s="89">
        <v>0</v>
      </c>
      <c r="H122" s="87">
        <v>0</v>
      </c>
      <c r="I122" s="87">
        <v>0</v>
      </c>
      <c r="J122" s="20"/>
      <c r="K122" s="20"/>
      <c r="L122" s="52">
        <v>0</v>
      </c>
    </row>
    <row r="123" spans="1:12" ht="18.2" customHeight="1" x14ac:dyDescent="0.25">
      <c r="A123" s="23">
        <v>804</v>
      </c>
      <c r="B123" s="11" t="s">
        <v>117</v>
      </c>
      <c r="C123" s="52">
        <v>0</v>
      </c>
      <c r="D123" s="52">
        <v>0</v>
      </c>
      <c r="E123" s="20"/>
      <c r="F123" s="20"/>
      <c r="G123" s="89">
        <v>0</v>
      </c>
      <c r="H123" s="87">
        <v>0</v>
      </c>
      <c r="I123" s="87">
        <v>0</v>
      </c>
      <c r="J123" s="20"/>
      <c r="K123" s="20"/>
      <c r="L123" s="52">
        <v>0</v>
      </c>
    </row>
    <row r="124" spans="1:12" ht="18.2" customHeight="1" x14ac:dyDescent="0.25">
      <c r="A124" s="23">
        <v>805</v>
      </c>
      <c r="B124" s="11" t="s">
        <v>128</v>
      </c>
      <c r="C124" s="52">
        <v>0</v>
      </c>
      <c r="D124" s="52">
        <v>0</v>
      </c>
      <c r="E124" s="20"/>
      <c r="F124" s="20"/>
      <c r="G124" s="89">
        <v>0</v>
      </c>
      <c r="H124" s="87">
        <v>0</v>
      </c>
      <c r="I124" s="87">
        <v>0</v>
      </c>
      <c r="J124" s="20"/>
      <c r="K124" s="20"/>
      <c r="L124" s="52">
        <v>0</v>
      </c>
    </row>
    <row r="125" spans="1:12" ht="18.2" customHeight="1" x14ac:dyDescent="0.25">
      <c r="A125" s="23">
        <v>806</v>
      </c>
      <c r="B125" s="11" t="s">
        <v>129</v>
      </c>
      <c r="C125" s="52">
        <v>0</v>
      </c>
      <c r="D125" s="52">
        <v>0</v>
      </c>
      <c r="E125" s="20"/>
      <c r="F125" s="20"/>
      <c r="G125" s="89">
        <v>0</v>
      </c>
      <c r="H125" s="87">
        <v>0</v>
      </c>
      <c r="I125" s="87">
        <v>0</v>
      </c>
      <c r="J125" s="20"/>
      <c r="K125" s="20"/>
      <c r="L125" s="52">
        <v>0</v>
      </c>
    </row>
    <row r="126" spans="1:12" ht="18.2" customHeight="1" x14ac:dyDescent="0.25">
      <c r="A126" s="23">
        <v>807</v>
      </c>
      <c r="B126" s="11" t="s">
        <v>130</v>
      </c>
      <c r="C126" s="52">
        <v>0</v>
      </c>
      <c r="D126" s="52">
        <v>0</v>
      </c>
      <c r="E126" s="20"/>
      <c r="F126" s="20"/>
      <c r="G126" s="89">
        <v>0</v>
      </c>
      <c r="H126" s="101">
        <v>0</v>
      </c>
      <c r="I126" s="87">
        <v>0</v>
      </c>
      <c r="J126" s="20"/>
      <c r="K126" s="20"/>
      <c r="L126" s="52">
        <v>0</v>
      </c>
    </row>
    <row r="127" spans="1:12" ht="18.2" customHeight="1" x14ac:dyDescent="0.25">
      <c r="A127" s="23">
        <v>808</v>
      </c>
      <c r="B127" s="11" t="s">
        <v>131</v>
      </c>
      <c r="C127" s="52">
        <v>0</v>
      </c>
      <c r="D127" s="52">
        <v>0</v>
      </c>
      <c r="E127" s="20"/>
      <c r="F127" s="20"/>
      <c r="G127" s="89">
        <v>0</v>
      </c>
      <c r="H127" s="87">
        <v>0</v>
      </c>
      <c r="I127" s="87">
        <v>0</v>
      </c>
      <c r="J127" s="20"/>
      <c r="K127" s="20"/>
      <c r="L127" s="52">
        <v>0</v>
      </c>
    </row>
    <row r="128" spans="1:12" ht="18.2" customHeight="1" x14ac:dyDescent="0.25">
      <c r="A128" s="23">
        <v>809</v>
      </c>
      <c r="B128" s="11" t="s">
        <v>329</v>
      </c>
      <c r="C128" s="52">
        <v>0</v>
      </c>
      <c r="D128" s="24"/>
      <c r="E128" s="52">
        <v>0</v>
      </c>
      <c r="F128" s="20"/>
      <c r="G128" s="83"/>
      <c r="H128" s="87">
        <v>0</v>
      </c>
      <c r="I128" s="93"/>
      <c r="J128" s="52">
        <v>0</v>
      </c>
      <c r="K128" s="20"/>
      <c r="L128" s="24"/>
    </row>
    <row r="129" spans="1:12" ht="18.2" customHeight="1" thickBot="1" x14ac:dyDescent="0.3">
      <c r="A129" s="13"/>
      <c r="B129" s="14" t="s">
        <v>44</v>
      </c>
      <c r="C129" s="55">
        <f>SUM(C120:C128)</f>
        <v>0</v>
      </c>
      <c r="D129" s="55">
        <f>SUM(D120:D127)</f>
        <v>0</v>
      </c>
      <c r="E129" s="55">
        <f>E128</f>
        <v>0</v>
      </c>
      <c r="F129" s="55"/>
      <c r="G129" s="91">
        <f>SUM(G120:G127)</f>
        <v>0</v>
      </c>
      <c r="H129" s="88">
        <f>SUM(H120:H128)</f>
        <v>0</v>
      </c>
      <c r="I129" s="88">
        <f>SUM(I120:I127)</f>
        <v>0</v>
      </c>
      <c r="J129" s="55">
        <f>J128</f>
        <v>0</v>
      </c>
      <c r="K129" s="55"/>
      <c r="L129" s="55">
        <f>SUM(L120:L127)</f>
        <v>0</v>
      </c>
    </row>
    <row r="130" spans="1:12" ht="9" customHeight="1" x14ac:dyDescent="0.25">
      <c r="A130" s="123"/>
      <c r="B130" s="123"/>
      <c r="C130" s="123"/>
      <c r="D130" s="123"/>
      <c r="E130" s="123"/>
      <c r="F130" s="123"/>
      <c r="G130" s="37"/>
      <c r="L130" s="37"/>
    </row>
    <row r="131" spans="1:12" ht="22.15" customHeight="1" x14ac:dyDescent="0.25">
      <c r="A131" s="56">
        <v>9</v>
      </c>
      <c r="B131" s="124" t="s">
        <v>15</v>
      </c>
      <c r="C131" s="125"/>
      <c r="D131" s="125"/>
      <c r="E131" s="125"/>
      <c r="F131" s="125"/>
      <c r="G131" s="125"/>
      <c r="H131" s="125"/>
      <c r="I131" s="125"/>
      <c r="J131" s="125"/>
      <c r="K131" s="125"/>
      <c r="L131" s="126"/>
    </row>
    <row r="132" spans="1:12" ht="18.2" customHeight="1" x14ac:dyDescent="0.25">
      <c r="A132" s="23">
        <v>901</v>
      </c>
      <c r="B132" s="11" t="s">
        <v>132</v>
      </c>
      <c r="C132" s="52">
        <v>0</v>
      </c>
      <c r="D132" s="52">
        <v>0</v>
      </c>
      <c r="E132" s="20"/>
      <c r="F132" s="20"/>
      <c r="G132" s="89">
        <v>0</v>
      </c>
      <c r="H132" s="87">
        <v>0</v>
      </c>
      <c r="I132" s="52">
        <v>0</v>
      </c>
      <c r="J132" s="20"/>
      <c r="K132" s="20"/>
      <c r="L132" s="52">
        <v>0</v>
      </c>
    </row>
    <row r="133" spans="1:12" ht="18.2" customHeight="1" x14ac:dyDescent="0.25">
      <c r="A133" s="23">
        <v>902</v>
      </c>
      <c r="B133" s="11" t="s">
        <v>133</v>
      </c>
      <c r="C133" s="52">
        <v>0</v>
      </c>
      <c r="D133" s="52">
        <v>0</v>
      </c>
      <c r="E133" s="20"/>
      <c r="F133" s="20"/>
      <c r="G133" s="89">
        <v>0</v>
      </c>
      <c r="H133" s="87">
        <v>0</v>
      </c>
      <c r="I133" s="52">
        <v>0</v>
      </c>
      <c r="J133" s="20"/>
      <c r="K133" s="20"/>
      <c r="L133" s="52">
        <v>0</v>
      </c>
    </row>
    <row r="134" spans="1:12" ht="18.2" customHeight="1" x14ac:dyDescent="0.25">
      <c r="A134" s="23">
        <v>903</v>
      </c>
      <c r="B134" s="11" t="s">
        <v>134</v>
      </c>
      <c r="C134" s="52">
        <v>0</v>
      </c>
      <c r="D134" s="52">
        <v>0</v>
      </c>
      <c r="E134" s="20"/>
      <c r="F134" s="20"/>
      <c r="G134" s="89">
        <v>0</v>
      </c>
      <c r="H134" s="87">
        <v>0</v>
      </c>
      <c r="I134" s="52">
        <v>0</v>
      </c>
      <c r="J134" s="20"/>
      <c r="K134" s="20"/>
      <c r="L134" s="52">
        <v>0</v>
      </c>
    </row>
    <row r="135" spans="1:12" ht="18.2" customHeight="1" x14ac:dyDescent="0.25">
      <c r="A135" s="23">
        <v>904</v>
      </c>
      <c r="B135" s="11" t="s">
        <v>135</v>
      </c>
      <c r="C135" s="52">
        <v>0</v>
      </c>
      <c r="D135" s="52">
        <v>0</v>
      </c>
      <c r="E135" s="20"/>
      <c r="F135" s="20"/>
      <c r="G135" s="89">
        <v>0</v>
      </c>
      <c r="H135" s="87">
        <v>0</v>
      </c>
      <c r="I135" s="52">
        <v>0</v>
      </c>
      <c r="J135" s="20"/>
      <c r="K135" s="20"/>
      <c r="L135" s="52">
        <v>0</v>
      </c>
    </row>
    <row r="136" spans="1:12" ht="18.2" customHeight="1" x14ac:dyDescent="0.25">
      <c r="A136" s="23">
        <v>905</v>
      </c>
      <c r="B136" s="11" t="s">
        <v>136</v>
      </c>
      <c r="C136" s="52">
        <v>0</v>
      </c>
      <c r="D136" s="52">
        <v>0</v>
      </c>
      <c r="E136" s="20"/>
      <c r="F136" s="20"/>
      <c r="G136" s="89">
        <v>0</v>
      </c>
      <c r="H136" s="87">
        <v>0</v>
      </c>
      <c r="I136" s="52">
        <v>0</v>
      </c>
      <c r="J136" s="20"/>
      <c r="K136" s="20"/>
      <c r="L136" s="52">
        <v>0</v>
      </c>
    </row>
    <row r="137" spans="1:12" ht="18.2" customHeight="1" x14ac:dyDescent="0.25">
      <c r="A137" s="23">
        <v>906</v>
      </c>
      <c r="B137" s="11" t="s">
        <v>137</v>
      </c>
      <c r="C137" s="52">
        <v>0</v>
      </c>
      <c r="D137" s="52">
        <v>0</v>
      </c>
      <c r="E137" s="20"/>
      <c r="F137" s="20"/>
      <c r="G137" s="89">
        <v>0</v>
      </c>
      <c r="H137" s="87">
        <v>0</v>
      </c>
      <c r="I137" s="52">
        <v>0</v>
      </c>
      <c r="J137" s="20"/>
      <c r="K137" s="20"/>
      <c r="L137" s="52">
        <v>0</v>
      </c>
    </row>
    <row r="138" spans="1:12" ht="18.2" customHeight="1" x14ac:dyDescent="0.25">
      <c r="A138" s="23">
        <v>907</v>
      </c>
      <c r="B138" s="11" t="s">
        <v>138</v>
      </c>
      <c r="C138" s="52">
        <v>0</v>
      </c>
      <c r="D138" s="52">
        <v>0</v>
      </c>
      <c r="E138" s="20"/>
      <c r="F138" s="20"/>
      <c r="G138" s="89">
        <v>0</v>
      </c>
      <c r="H138" s="87">
        <v>0</v>
      </c>
      <c r="I138" s="52">
        <v>0</v>
      </c>
      <c r="J138" s="20"/>
      <c r="K138" s="20"/>
      <c r="L138" s="52">
        <v>0</v>
      </c>
    </row>
    <row r="139" spans="1:12" ht="18.2" customHeight="1" x14ac:dyDescent="0.25">
      <c r="A139" s="23">
        <v>908</v>
      </c>
      <c r="B139" s="11" t="s">
        <v>139</v>
      </c>
      <c r="C139" s="52">
        <v>0</v>
      </c>
      <c r="D139" s="52">
        <v>0</v>
      </c>
      <c r="E139" s="20"/>
      <c r="F139" s="20"/>
      <c r="G139" s="89">
        <v>0</v>
      </c>
      <c r="H139" s="87">
        <v>0</v>
      </c>
      <c r="I139" s="52">
        <v>0</v>
      </c>
      <c r="J139" s="20"/>
      <c r="K139" s="20"/>
      <c r="L139" s="52">
        <v>0</v>
      </c>
    </row>
    <row r="140" spans="1:12" ht="18.2" customHeight="1" x14ac:dyDescent="0.25">
      <c r="A140" s="23">
        <v>909</v>
      </c>
      <c r="B140" s="11" t="s">
        <v>140</v>
      </c>
      <c r="C140" s="52">
        <v>0</v>
      </c>
      <c r="D140" s="52">
        <v>0</v>
      </c>
      <c r="E140" s="20"/>
      <c r="F140" s="20"/>
      <c r="G140" s="89">
        <v>0</v>
      </c>
      <c r="H140" s="87">
        <v>0</v>
      </c>
      <c r="I140" s="52">
        <v>0</v>
      </c>
      <c r="J140" s="20"/>
      <c r="K140" s="20"/>
      <c r="L140" s="52">
        <v>0</v>
      </c>
    </row>
    <row r="141" spans="1:12" ht="18.2" customHeight="1" x14ac:dyDescent="0.25">
      <c r="A141" s="23">
        <v>910</v>
      </c>
      <c r="B141" s="11" t="s">
        <v>141</v>
      </c>
      <c r="C141" s="52">
        <v>0</v>
      </c>
      <c r="D141" s="52">
        <v>0</v>
      </c>
      <c r="E141" s="20"/>
      <c r="F141" s="20"/>
      <c r="G141" s="89">
        <v>0</v>
      </c>
      <c r="H141" s="87">
        <v>0</v>
      </c>
      <c r="I141" s="52">
        <v>0</v>
      </c>
      <c r="J141" s="20"/>
      <c r="K141" s="20"/>
      <c r="L141" s="52">
        <v>0</v>
      </c>
    </row>
    <row r="142" spans="1:12" ht="18.2" customHeight="1" x14ac:dyDescent="0.25">
      <c r="A142" s="23">
        <v>911</v>
      </c>
      <c r="B142" s="11" t="s">
        <v>142</v>
      </c>
      <c r="C142" s="52">
        <v>0</v>
      </c>
      <c r="D142" s="52">
        <v>0</v>
      </c>
      <c r="E142" s="20"/>
      <c r="F142" s="20"/>
      <c r="G142" s="89">
        <v>0</v>
      </c>
      <c r="H142" s="87">
        <v>0</v>
      </c>
      <c r="I142" s="52">
        <v>0</v>
      </c>
      <c r="J142" s="20"/>
      <c r="K142" s="20"/>
      <c r="L142" s="52">
        <v>0</v>
      </c>
    </row>
    <row r="143" spans="1:12" ht="18.2" customHeight="1" x14ac:dyDescent="0.25">
      <c r="A143" s="23">
        <v>912</v>
      </c>
      <c r="B143" s="11" t="s">
        <v>143</v>
      </c>
      <c r="C143" s="52">
        <v>0</v>
      </c>
      <c r="D143" s="52">
        <v>0</v>
      </c>
      <c r="E143" s="20"/>
      <c r="F143" s="20"/>
      <c r="G143" s="89">
        <v>0</v>
      </c>
      <c r="H143" s="87">
        <v>0</v>
      </c>
      <c r="I143" s="52">
        <v>0</v>
      </c>
      <c r="J143" s="20"/>
      <c r="K143" s="20"/>
      <c r="L143" s="52">
        <v>0</v>
      </c>
    </row>
    <row r="144" spans="1:12" ht="18.2" customHeight="1" x14ac:dyDescent="0.25">
      <c r="A144" s="23">
        <v>913</v>
      </c>
      <c r="B144" s="11" t="s">
        <v>144</v>
      </c>
      <c r="C144" s="52">
        <v>0</v>
      </c>
      <c r="D144" s="52">
        <v>0</v>
      </c>
      <c r="E144" s="20"/>
      <c r="F144" s="20"/>
      <c r="G144" s="89">
        <v>0</v>
      </c>
      <c r="H144" s="87">
        <v>0</v>
      </c>
      <c r="I144" s="52">
        <v>0</v>
      </c>
      <c r="J144" s="20"/>
      <c r="K144" s="20"/>
      <c r="L144" s="52">
        <v>0</v>
      </c>
    </row>
    <row r="145" spans="1:12" ht="18.2" customHeight="1" x14ac:dyDescent="0.25">
      <c r="A145" s="23">
        <v>914</v>
      </c>
      <c r="B145" s="11" t="s">
        <v>145</v>
      </c>
      <c r="C145" s="52">
        <v>0</v>
      </c>
      <c r="D145" s="52">
        <v>0</v>
      </c>
      <c r="E145" s="20"/>
      <c r="F145" s="20"/>
      <c r="G145" s="89">
        <v>0</v>
      </c>
      <c r="H145" s="87">
        <v>0</v>
      </c>
      <c r="I145" s="52">
        <v>0</v>
      </c>
      <c r="J145" s="20"/>
      <c r="K145" s="20"/>
      <c r="L145" s="52">
        <v>0</v>
      </c>
    </row>
    <row r="146" spans="1:12" ht="18.2" customHeight="1" x14ac:dyDescent="0.25">
      <c r="A146" s="23">
        <v>915</v>
      </c>
      <c r="B146" s="11" t="s">
        <v>146</v>
      </c>
      <c r="C146" s="52">
        <v>0</v>
      </c>
      <c r="D146" s="52">
        <v>0</v>
      </c>
      <c r="E146" s="20"/>
      <c r="F146" s="20"/>
      <c r="G146" s="89">
        <v>0</v>
      </c>
      <c r="H146" s="87">
        <v>0</v>
      </c>
      <c r="I146" s="52">
        <v>0</v>
      </c>
      <c r="J146" s="20"/>
      <c r="K146" s="20"/>
      <c r="L146" s="52">
        <v>0</v>
      </c>
    </row>
    <row r="147" spans="1:12" ht="18.2" customHeight="1" x14ac:dyDescent="0.25">
      <c r="A147" s="23">
        <v>916</v>
      </c>
      <c r="B147" s="11" t="s">
        <v>147</v>
      </c>
      <c r="C147" s="52">
        <v>0</v>
      </c>
      <c r="D147" s="52">
        <v>0</v>
      </c>
      <c r="E147" s="20"/>
      <c r="F147" s="20"/>
      <c r="G147" s="89">
        <v>0</v>
      </c>
      <c r="H147" s="87">
        <v>0</v>
      </c>
      <c r="I147" s="52">
        <v>0</v>
      </c>
      <c r="J147" s="20"/>
      <c r="K147" s="20"/>
      <c r="L147" s="52">
        <v>0</v>
      </c>
    </row>
    <row r="148" spans="1:12" ht="18.2" customHeight="1" x14ac:dyDescent="0.25">
      <c r="A148" s="23">
        <v>917</v>
      </c>
      <c r="B148" s="11" t="s">
        <v>148</v>
      </c>
      <c r="C148" s="52">
        <v>0</v>
      </c>
      <c r="D148" s="52">
        <v>0</v>
      </c>
      <c r="E148" s="20"/>
      <c r="F148" s="20"/>
      <c r="G148" s="89">
        <v>0</v>
      </c>
      <c r="H148" s="87">
        <v>0</v>
      </c>
      <c r="I148" s="52">
        <v>0</v>
      </c>
      <c r="J148" s="20"/>
      <c r="K148" s="20"/>
      <c r="L148" s="52">
        <v>0</v>
      </c>
    </row>
    <row r="149" spans="1:12" ht="18.2" customHeight="1" x14ac:dyDescent="0.25">
      <c r="A149" s="23">
        <v>918</v>
      </c>
      <c r="B149" s="11" t="s">
        <v>149</v>
      </c>
      <c r="C149" s="52">
        <v>0</v>
      </c>
      <c r="D149" s="52">
        <v>0</v>
      </c>
      <c r="E149" s="20"/>
      <c r="F149" s="20"/>
      <c r="G149" s="89">
        <v>0</v>
      </c>
      <c r="H149" s="87">
        <v>0</v>
      </c>
      <c r="I149" s="52">
        <v>0</v>
      </c>
      <c r="J149" s="20"/>
      <c r="K149" s="20"/>
      <c r="L149" s="52">
        <v>0</v>
      </c>
    </row>
    <row r="150" spans="1:12" ht="18.2" customHeight="1" x14ac:dyDescent="0.25">
      <c r="A150" s="23">
        <v>919</v>
      </c>
      <c r="B150" s="11" t="s">
        <v>150</v>
      </c>
      <c r="C150" s="52">
        <v>0</v>
      </c>
      <c r="D150" s="52">
        <v>0</v>
      </c>
      <c r="E150" s="20"/>
      <c r="F150" s="20"/>
      <c r="G150" s="89">
        <v>0</v>
      </c>
      <c r="H150" s="87">
        <v>0</v>
      </c>
      <c r="I150" s="52">
        <v>0</v>
      </c>
      <c r="J150" s="20"/>
      <c r="K150" s="20"/>
      <c r="L150" s="52">
        <v>0</v>
      </c>
    </row>
    <row r="151" spans="1:12" ht="18.2" customHeight="1" x14ac:dyDescent="0.25">
      <c r="A151" s="23">
        <v>920</v>
      </c>
      <c r="B151" s="11" t="s">
        <v>65</v>
      </c>
      <c r="C151" s="52">
        <v>0</v>
      </c>
      <c r="D151" s="52">
        <v>0</v>
      </c>
      <c r="E151" s="20"/>
      <c r="F151" s="20"/>
      <c r="G151" s="89">
        <v>0</v>
      </c>
      <c r="H151" s="87">
        <v>0</v>
      </c>
      <c r="I151" s="52">
        <v>0</v>
      </c>
      <c r="J151" s="20"/>
      <c r="K151" s="20"/>
      <c r="L151" s="52">
        <v>0</v>
      </c>
    </row>
    <row r="152" spans="1:12" ht="18.2" customHeight="1" x14ac:dyDescent="0.25">
      <c r="A152" s="23">
        <v>921</v>
      </c>
      <c r="B152" s="11" t="s">
        <v>329</v>
      </c>
      <c r="C152" s="52">
        <v>0</v>
      </c>
      <c r="D152" s="24"/>
      <c r="E152" s="52">
        <v>0</v>
      </c>
      <c r="F152" s="20"/>
      <c r="G152" s="83"/>
      <c r="H152" s="87">
        <v>0</v>
      </c>
      <c r="I152" s="24"/>
      <c r="J152" s="52">
        <v>0</v>
      </c>
      <c r="K152" s="20"/>
      <c r="L152" s="24"/>
    </row>
    <row r="153" spans="1:12" ht="18.2" customHeight="1" thickBot="1" x14ac:dyDescent="0.3">
      <c r="A153" s="13"/>
      <c r="B153" s="14" t="s">
        <v>44</v>
      </c>
      <c r="C153" s="55">
        <f>SUM(C132:C152)</f>
        <v>0</v>
      </c>
      <c r="D153" s="55">
        <f>SUM(D132:D151)</f>
        <v>0</v>
      </c>
      <c r="E153" s="55">
        <f>E152</f>
        <v>0</v>
      </c>
      <c r="F153" s="55"/>
      <c r="G153" s="91">
        <f>SUM(G132:G151)</f>
        <v>0</v>
      </c>
      <c r="H153" s="88">
        <f>SUM(H132:H152)</f>
        <v>0</v>
      </c>
      <c r="I153" s="55">
        <f>SUM(I132:I151)</f>
        <v>0</v>
      </c>
      <c r="J153" s="55">
        <f>J152</f>
        <v>0</v>
      </c>
      <c r="K153" s="55"/>
      <c r="L153" s="55">
        <f>SUM(L132:L151)</f>
        <v>0</v>
      </c>
    </row>
    <row r="154" spans="1:12" ht="9" customHeight="1" x14ac:dyDescent="0.25">
      <c r="A154" s="123"/>
      <c r="B154" s="123"/>
      <c r="C154" s="123"/>
      <c r="D154" s="123"/>
      <c r="E154" s="123"/>
      <c r="F154" s="123"/>
      <c r="G154" s="37"/>
      <c r="L154" s="37"/>
    </row>
    <row r="155" spans="1:12" ht="22.15" customHeight="1" x14ac:dyDescent="0.25">
      <c r="A155" s="56">
        <v>10</v>
      </c>
      <c r="B155" s="124" t="s">
        <v>16</v>
      </c>
      <c r="C155" s="125"/>
      <c r="D155" s="125"/>
      <c r="E155" s="125"/>
      <c r="F155" s="125"/>
      <c r="G155" s="125"/>
      <c r="H155" s="125"/>
      <c r="I155" s="125"/>
      <c r="J155" s="125"/>
      <c r="K155" s="125"/>
      <c r="L155" s="126"/>
    </row>
    <row r="156" spans="1:12" ht="18.2" customHeight="1" x14ac:dyDescent="0.25">
      <c r="A156" s="23">
        <v>1001</v>
      </c>
      <c r="B156" s="11" t="s">
        <v>151</v>
      </c>
      <c r="C156" s="52">
        <v>0</v>
      </c>
      <c r="D156" s="52">
        <v>0</v>
      </c>
      <c r="E156" s="20"/>
      <c r="F156" s="20"/>
      <c r="G156" s="89">
        <v>0</v>
      </c>
      <c r="H156" s="87">
        <v>0</v>
      </c>
      <c r="I156" s="52">
        <v>0</v>
      </c>
      <c r="J156" s="20"/>
      <c r="K156" s="20"/>
      <c r="L156" s="52">
        <v>0</v>
      </c>
    </row>
    <row r="157" spans="1:12" ht="18.2" customHeight="1" x14ac:dyDescent="0.25">
      <c r="A157" s="23">
        <v>1002</v>
      </c>
      <c r="B157" s="11" t="s">
        <v>152</v>
      </c>
      <c r="C157" s="52">
        <v>0</v>
      </c>
      <c r="D157" s="52">
        <v>0</v>
      </c>
      <c r="E157" s="20"/>
      <c r="F157" s="20"/>
      <c r="G157" s="89">
        <v>0</v>
      </c>
      <c r="H157" s="87">
        <v>0</v>
      </c>
      <c r="I157" s="52">
        <v>0</v>
      </c>
      <c r="J157" s="20"/>
      <c r="K157" s="20"/>
      <c r="L157" s="52">
        <v>0</v>
      </c>
    </row>
    <row r="158" spans="1:12" ht="18.2" customHeight="1" x14ac:dyDescent="0.25">
      <c r="A158" s="23">
        <v>1003</v>
      </c>
      <c r="B158" s="11" t="s">
        <v>153</v>
      </c>
      <c r="C158" s="52">
        <v>0</v>
      </c>
      <c r="D158" s="52">
        <v>0</v>
      </c>
      <c r="E158" s="20"/>
      <c r="F158" s="20"/>
      <c r="G158" s="89">
        <v>0</v>
      </c>
      <c r="H158" s="87">
        <v>0</v>
      </c>
      <c r="I158" s="52">
        <v>0</v>
      </c>
      <c r="J158" s="20"/>
      <c r="K158" s="20"/>
      <c r="L158" s="52">
        <v>0</v>
      </c>
    </row>
    <row r="159" spans="1:12" ht="18.2" customHeight="1" x14ac:dyDescent="0.25">
      <c r="A159" s="23">
        <v>1004</v>
      </c>
      <c r="B159" s="11" t="s">
        <v>154</v>
      </c>
      <c r="C159" s="52">
        <v>0</v>
      </c>
      <c r="D159" s="52">
        <v>0</v>
      </c>
      <c r="E159" s="20"/>
      <c r="F159" s="20"/>
      <c r="G159" s="89">
        <v>0</v>
      </c>
      <c r="H159" s="87">
        <v>0</v>
      </c>
      <c r="I159" s="52">
        <v>0</v>
      </c>
      <c r="J159" s="20"/>
      <c r="K159" s="20"/>
      <c r="L159" s="52">
        <v>0</v>
      </c>
    </row>
    <row r="160" spans="1:12" ht="18.2" customHeight="1" x14ac:dyDescent="0.25">
      <c r="A160" s="23">
        <v>1005</v>
      </c>
      <c r="B160" s="11" t="s">
        <v>155</v>
      </c>
      <c r="C160" s="52">
        <v>0</v>
      </c>
      <c r="D160" s="52">
        <v>0</v>
      </c>
      <c r="E160" s="20"/>
      <c r="F160" s="20"/>
      <c r="G160" s="89">
        <v>0</v>
      </c>
      <c r="H160" s="87">
        <v>0</v>
      </c>
      <c r="I160" s="52">
        <v>0</v>
      </c>
      <c r="J160" s="20"/>
      <c r="K160" s="20"/>
      <c r="L160" s="52">
        <v>0</v>
      </c>
    </row>
    <row r="161" spans="1:12" ht="18.2" customHeight="1" x14ac:dyDescent="0.25">
      <c r="A161" s="23">
        <v>1006</v>
      </c>
      <c r="B161" s="11" t="s">
        <v>156</v>
      </c>
      <c r="C161" s="52">
        <v>0</v>
      </c>
      <c r="D161" s="52">
        <v>0</v>
      </c>
      <c r="E161" s="20"/>
      <c r="F161" s="20"/>
      <c r="G161" s="89">
        <v>0</v>
      </c>
      <c r="H161" s="87">
        <v>0</v>
      </c>
      <c r="I161" s="52">
        <v>0</v>
      </c>
      <c r="J161" s="20"/>
      <c r="K161" s="20"/>
      <c r="L161" s="52">
        <v>0</v>
      </c>
    </row>
    <row r="162" spans="1:12" ht="18.2" customHeight="1" x14ac:dyDescent="0.25">
      <c r="A162" s="23">
        <v>1007</v>
      </c>
      <c r="B162" s="11" t="s">
        <v>157</v>
      </c>
      <c r="C162" s="52">
        <v>0</v>
      </c>
      <c r="D162" s="52">
        <v>0</v>
      </c>
      <c r="E162" s="20"/>
      <c r="F162" s="20"/>
      <c r="G162" s="89">
        <v>0</v>
      </c>
      <c r="H162" s="87">
        <v>0</v>
      </c>
      <c r="I162" s="52">
        <v>0</v>
      </c>
      <c r="J162" s="20"/>
      <c r="K162" s="20"/>
      <c r="L162" s="52">
        <v>0</v>
      </c>
    </row>
    <row r="163" spans="1:12" ht="18.2" customHeight="1" x14ac:dyDescent="0.25">
      <c r="A163" s="23">
        <v>1008</v>
      </c>
      <c r="B163" s="58" t="s">
        <v>158</v>
      </c>
      <c r="C163" s="52">
        <v>0</v>
      </c>
      <c r="D163" s="52">
        <v>0</v>
      </c>
      <c r="E163" s="20"/>
      <c r="F163" s="20"/>
      <c r="G163" s="89">
        <v>0</v>
      </c>
      <c r="H163" s="87">
        <v>0</v>
      </c>
      <c r="I163" s="52">
        <v>0</v>
      </c>
      <c r="J163" s="20"/>
      <c r="K163" s="20"/>
      <c r="L163" s="52">
        <v>0</v>
      </c>
    </row>
    <row r="164" spans="1:12" ht="18.2" customHeight="1" x14ac:dyDescent="0.25">
      <c r="A164" s="23">
        <v>1009</v>
      </c>
      <c r="B164" s="11" t="s">
        <v>159</v>
      </c>
      <c r="C164" s="52">
        <v>0</v>
      </c>
      <c r="D164" s="52">
        <v>0</v>
      </c>
      <c r="E164" s="20"/>
      <c r="F164" s="20"/>
      <c r="G164" s="89">
        <v>0</v>
      </c>
      <c r="H164" s="87">
        <v>0</v>
      </c>
      <c r="I164" s="52">
        <v>0</v>
      </c>
      <c r="J164" s="20"/>
      <c r="K164" s="20"/>
      <c r="L164" s="52">
        <v>0</v>
      </c>
    </row>
    <row r="165" spans="1:12" ht="18.2" customHeight="1" x14ac:dyDescent="0.25">
      <c r="A165" s="23">
        <v>1010</v>
      </c>
      <c r="B165" s="11" t="s">
        <v>160</v>
      </c>
      <c r="C165" s="52">
        <v>0</v>
      </c>
      <c r="D165" s="52">
        <v>0</v>
      </c>
      <c r="E165" s="20"/>
      <c r="F165" s="20"/>
      <c r="G165" s="89">
        <v>0</v>
      </c>
      <c r="H165" s="87">
        <v>0</v>
      </c>
      <c r="I165" s="52">
        <v>0</v>
      </c>
      <c r="J165" s="20"/>
      <c r="K165" s="20"/>
      <c r="L165" s="52">
        <v>0</v>
      </c>
    </row>
    <row r="166" spans="1:12" ht="18.2" customHeight="1" x14ac:dyDescent="0.25">
      <c r="A166" s="23">
        <v>1011</v>
      </c>
      <c r="B166" s="11" t="s">
        <v>161</v>
      </c>
      <c r="C166" s="52">
        <v>0</v>
      </c>
      <c r="D166" s="52">
        <v>0</v>
      </c>
      <c r="E166" s="20"/>
      <c r="F166" s="20"/>
      <c r="G166" s="89">
        <v>0</v>
      </c>
      <c r="H166" s="87">
        <v>0</v>
      </c>
      <c r="I166" s="52">
        <v>0</v>
      </c>
      <c r="J166" s="20"/>
      <c r="K166" s="20"/>
      <c r="L166" s="52">
        <v>0</v>
      </c>
    </row>
    <row r="167" spans="1:12" ht="18.2" customHeight="1" x14ac:dyDescent="0.25">
      <c r="A167" s="23">
        <v>1012</v>
      </c>
      <c r="B167" s="11" t="s">
        <v>162</v>
      </c>
      <c r="C167" s="52">
        <v>0</v>
      </c>
      <c r="D167" s="52">
        <v>0</v>
      </c>
      <c r="E167" s="20"/>
      <c r="F167" s="20"/>
      <c r="G167" s="89">
        <v>0</v>
      </c>
      <c r="H167" s="87">
        <v>0</v>
      </c>
      <c r="I167" s="52">
        <v>0</v>
      </c>
      <c r="J167" s="20"/>
      <c r="K167" s="20"/>
      <c r="L167" s="52">
        <v>0</v>
      </c>
    </row>
    <row r="168" spans="1:12" ht="18.2" customHeight="1" x14ac:dyDescent="0.25">
      <c r="A168" s="23">
        <v>1013</v>
      </c>
      <c r="B168" s="11" t="s">
        <v>65</v>
      </c>
      <c r="C168" s="52">
        <v>0</v>
      </c>
      <c r="D168" s="52">
        <v>0</v>
      </c>
      <c r="E168" s="20"/>
      <c r="F168" s="20"/>
      <c r="G168" s="89">
        <v>0</v>
      </c>
      <c r="H168" s="87">
        <v>0</v>
      </c>
      <c r="I168" s="52">
        <v>0</v>
      </c>
      <c r="J168" s="20"/>
      <c r="K168" s="20"/>
      <c r="L168" s="52">
        <v>0</v>
      </c>
    </row>
    <row r="169" spans="1:12" ht="18.2" customHeight="1" x14ac:dyDescent="0.25">
      <c r="A169" s="23">
        <v>1014</v>
      </c>
      <c r="B169" s="11" t="s">
        <v>329</v>
      </c>
      <c r="C169" s="52">
        <v>0</v>
      </c>
      <c r="D169" s="24"/>
      <c r="E169" s="52">
        <v>0</v>
      </c>
      <c r="F169" s="20"/>
      <c r="G169" s="83"/>
      <c r="H169" s="87">
        <v>0</v>
      </c>
      <c r="I169" s="24"/>
      <c r="J169" s="52">
        <v>0</v>
      </c>
      <c r="K169" s="20"/>
      <c r="L169" s="24"/>
    </row>
    <row r="170" spans="1:12" ht="18.2" customHeight="1" thickBot="1" x14ac:dyDescent="0.3">
      <c r="A170" s="13"/>
      <c r="B170" s="14" t="s">
        <v>44</v>
      </c>
      <c r="C170" s="55">
        <f>SUM(C156:C169)</f>
        <v>0</v>
      </c>
      <c r="D170" s="55">
        <f>SUM(D156:D168)</f>
        <v>0</v>
      </c>
      <c r="E170" s="55">
        <f>E169</f>
        <v>0</v>
      </c>
      <c r="F170" s="55"/>
      <c r="G170" s="91">
        <f>SUM(G156:G168)</f>
        <v>0</v>
      </c>
      <c r="H170" s="88">
        <f>SUM(H156:H169)</f>
        <v>0</v>
      </c>
      <c r="I170" s="55">
        <f>SUM(I156:I168)</f>
        <v>0</v>
      </c>
      <c r="J170" s="55">
        <f>J169</f>
        <v>0</v>
      </c>
      <c r="K170" s="55"/>
      <c r="L170" s="55">
        <f>SUM(L156:L168)</f>
        <v>0</v>
      </c>
    </row>
    <row r="171" spans="1:12" ht="9" customHeight="1" x14ac:dyDescent="0.25">
      <c r="A171" s="123"/>
      <c r="B171" s="123"/>
      <c r="C171" s="123"/>
      <c r="D171" s="123"/>
      <c r="E171" s="123"/>
      <c r="F171" s="123"/>
      <c r="G171" s="37"/>
      <c r="L171" s="37"/>
    </row>
    <row r="172" spans="1:12" ht="22.15" customHeight="1" x14ac:dyDescent="0.25">
      <c r="A172" s="56">
        <v>11</v>
      </c>
      <c r="B172" s="124" t="s">
        <v>17</v>
      </c>
      <c r="C172" s="125"/>
      <c r="D172" s="125"/>
      <c r="E172" s="125"/>
      <c r="F172" s="125"/>
      <c r="G172" s="125"/>
      <c r="H172" s="125"/>
      <c r="I172" s="125"/>
      <c r="J172" s="125"/>
      <c r="K172" s="125"/>
      <c r="L172" s="126"/>
    </row>
    <row r="173" spans="1:12" ht="18.2" customHeight="1" x14ac:dyDescent="0.25">
      <c r="A173" s="23">
        <v>1101</v>
      </c>
      <c r="B173" s="11" t="s">
        <v>163</v>
      </c>
      <c r="C173" s="52">
        <v>0</v>
      </c>
      <c r="D173" s="52">
        <v>0</v>
      </c>
      <c r="E173" s="20"/>
      <c r="F173" s="20"/>
      <c r="G173" s="89">
        <v>0</v>
      </c>
      <c r="H173" s="87">
        <v>0</v>
      </c>
      <c r="I173" s="52">
        <v>0</v>
      </c>
      <c r="J173" s="20"/>
      <c r="K173" s="20"/>
      <c r="L173" s="52">
        <v>0</v>
      </c>
    </row>
    <row r="174" spans="1:12" ht="18.2" customHeight="1" x14ac:dyDescent="0.25">
      <c r="A174" s="23">
        <v>1102</v>
      </c>
      <c r="B174" s="11" t="s">
        <v>164</v>
      </c>
      <c r="C174" s="52">
        <v>0</v>
      </c>
      <c r="D174" s="52">
        <v>0</v>
      </c>
      <c r="E174" s="20"/>
      <c r="F174" s="20"/>
      <c r="G174" s="89">
        <v>0</v>
      </c>
      <c r="H174" s="87">
        <v>0</v>
      </c>
      <c r="I174" s="52">
        <v>0</v>
      </c>
      <c r="J174" s="20"/>
      <c r="K174" s="20"/>
      <c r="L174" s="52">
        <v>0</v>
      </c>
    </row>
    <row r="175" spans="1:12" ht="18.2" customHeight="1" x14ac:dyDescent="0.25">
      <c r="A175" s="23">
        <v>1103</v>
      </c>
      <c r="B175" s="11" t="s">
        <v>165</v>
      </c>
      <c r="C175" s="52">
        <v>0</v>
      </c>
      <c r="D175" s="52">
        <v>0</v>
      </c>
      <c r="E175" s="20"/>
      <c r="F175" s="20"/>
      <c r="G175" s="89">
        <v>0</v>
      </c>
      <c r="H175" s="87">
        <v>0</v>
      </c>
      <c r="I175" s="52">
        <v>0</v>
      </c>
      <c r="J175" s="20"/>
      <c r="K175" s="20"/>
      <c r="L175" s="52">
        <v>0</v>
      </c>
    </row>
    <row r="176" spans="1:12" ht="18.2" customHeight="1" x14ac:dyDescent="0.25">
      <c r="A176" s="23">
        <v>1104</v>
      </c>
      <c r="B176" s="11" t="s">
        <v>166</v>
      </c>
      <c r="C176" s="52">
        <v>0</v>
      </c>
      <c r="D176" s="52">
        <v>0</v>
      </c>
      <c r="E176" s="20"/>
      <c r="F176" s="20"/>
      <c r="G176" s="89">
        <v>0</v>
      </c>
      <c r="H176" s="87">
        <v>0</v>
      </c>
      <c r="I176" s="52">
        <v>0</v>
      </c>
      <c r="J176" s="20"/>
      <c r="K176" s="20"/>
      <c r="L176" s="52">
        <v>0</v>
      </c>
    </row>
    <row r="177" spans="1:12" ht="18.2" customHeight="1" x14ac:dyDescent="0.25">
      <c r="A177" s="23">
        <v>1105</v>
      </c>
      <c r="B177" s="11" t="s">
        <v>167</v>
      </c>
      <c r="C177" s="52">
        <v>0</v>
      </c>
      <c r="D177" s="52">
        <v>0</v>
      </c>
      <c r="E177" s="20"/>
      <c r="F177" s="20"/>
      <c r="G177" s="89">
        <v>0</v>
      </c>
      <c r="H177" s="87">
        <v>0</v>
      </c>
      <c r="I177" s="52">
        <v>0</v>
      </c>
      <c r="J177" s="20"/>
      <c r="K177" s="20"/>
      <c r="L177" s="52">
        <v>0</v>
      </c>
    </row>
    <row r="178" spans="1:12" ht="18.2" customHeight="1" x14ac:dyDescent="0.25">
      <c r="A178" s="23">
        <v>1106</v>
      </c>
      <c r="B178" s="11" t="s">
        <v>168</v>
      </c>
      <c r="C178" s="52">
        <v>0</v>
      </c>
      <c r="D178" s="52">
        <v>0</v>
      </c>
      <c r="E178" s="20"/>
      <c r="F178" s="20"/>
      <c r="G178" s="89">
        <v>0</v>
      </c>
      <c r="H178" s="87">
        <v>0</v>
      </c>
      <c r="I178" s="52">
        <v>0</v>
      </c>
      <c r="J178" s="20"/>
      <c r="K178" s="20"/>
      <c r="L178" s="52">
        <v>0</v>
      </c>
    </row>
    <row r="179" spans="1:12" ht="18.2" customHeight="1" x14ac:dyDescent="0.25">
      <c r="A179" s="23">
        <v>1107</v>
      </c>
      <c r="B179" s="11" t="s">
        <v>169</v>
      </c>
      <c r="C179" s="52">
        <v>0</v>
      </c>
      <c r="D179" s="52">
        <v>0</v>
      </c>
      <c r="E179" s="20"/>
      <c r="F179" s="20"/>
      <c r="G179" s="89">
        <v>0</v>
      </c>
      <c r="H179" s="87">
        <v>0</v>
      </c>
      <c r="I179" s="52">
        <v>0</v>
      </c>
      <c r="J179" s="20"/>
      <c r="K179" s="20"/>
      <c r="L179" s="52">
        <v>0</v>
      </c>
    </row>
    <row r="180" spans="1:12" ht="18.2" customHeight="1" x14ac:dyDescent="0.25">
      <c r="A180" s="23">
        <v>1108</v>
      </c>
      <c r="B180" s="11" t="s">
        <v>170</v>
      </c>
      <c r="C180" s="52">
        <v>0</v>
      </c>
      <c r="D180" s="52">
        <v>0</v>
      </c>
      <c r="E180" s="20"/>
      <c r="F180" s="20"/>
      <c r="G180" s="89">
        <v>0</v>
      </c>
      <c r="H180" s="87">
        <v>0</v>
      </c>
      <c r="I180" s="52">
        <v>0</v>
      </c>
      <c r="J180" s="20"/>
      <c r="K180" s="20"/>
      <c r="L180" s="52">
        <v>0</v>
      </c>
    </row>
    <row r="181" spans="1:12" ht="18.2" customHeight="1" x14ac:dyDescent="0.25">
      <c r="A181" s="23">
        <v>1109</v>
      </c>
      <c r="B181" s="11" t="s">
        <v>171</v>
      </c>
      <c r="C181" s="52">
        <v>0</v>
      </c>
      <c r="D181" s="52">
        <v>0</v>
      </c>
      <c r="E181" s="20"/>
      <c r="F181" s="20"/>
      <c r="G181" s="89">
        <v>0</v>
      </c>
      <c r="H181" s="87">
        <v>0</v>
      </c>
      <c r="I181" s="52">
        <v>0</v>
      </c>
      <c r="J181" s="20"/>
      <c r="K181" s="20"/>
      <c r="L181" s="52">
        <v>0</v>
      </c>
    </row>
    <row r="182" spans="1:12" ht="18.2" customHeight="1" x14ac:dyDescent="0.25">
      <c r="A182" s="23">
        <v>1110</v>
      </c>
      <c r="B182" s="11" t="s">
        <v>172</v>
      </c>
      <c r="C182" s="52">
        <v>0</v>
      </c>
      <c r="D182" s="52">
        <v>0</v>
      </c>
      <c r="E182" s="20"/>
      <c r="F182" s="20"/>
      <c r="G182" s="89">
        <v>0</v>
      </c>
      <c r="H182" s="87">
        <v>0</v>
      </c>
      <c r="I182" s="52">
        <v>0</v>
      </c>
      <c r="J182" s="20"/>
      <c r="K182" s="20"/>
      <c r="L182" s="52">
        <v>0</v>
      </c>
    </row>
    <row r="183" spans="1:12" ht="18.2" customHeight="1" x14ac:dyDescent="0.25">
      <c r="A183" s="23">
        <v>1111</v>
      </c>
      <c r="B183" s="11" t="s">
        <v>173</v>
      </c>
      <c r="C183" s="52">
        <v>0</v>
      </c>
      <c r="D183" s="52">
        <v>0</v>
      </c>
      <c r="E183" s="20"/>
      <c r="F183" s="20"/>
      <c r="G183" s="89">
        <v>0</v>
      </c>
      <c r="H183" s="87">
        <v>0</v>
      </c>
      <c r="I183" s="52">
        <v>0</v>
      </c>
      <c r="J183" s="20"/>
      <c r="K183" s="20"/>
      <c r="L183" s="52">
        <v>0</v>
      </c>
    </row>
    <row r="184" spans="1:12" ht="18.2" customHeight="1" x14ac:dyDescent="0.25">
      <c r="A184" s="23">
        <v>1112</v>
      </c>
      <c r="B184" s="11" t="s">
        <v>162</v>
      </c>
      <c r="C184" s="52">
        <v>0</v>
      </c>
      <c r="D184" s="52">
        <v>0</v>
      </c>
      <c r="E184" s="20"/>
      <c r="F184" s="20"/>
      <c r="G184" s="89">
        <v>0</v>
      </c>
      <c r="H184" s="87">
        <v>0</v>
      </c>
      <c r="I184" s="52">
        <v>0</v>
      </c>
      <c r="J184" s="20"/>
      <c r="K184" s="20"/>
      <c r="L184" s="52">
        <v>0</v>
      </c>
    </row>
    <row r="185" spans="1:12" ht="18.2" customHeight="1" x14ac:dyDescent="0.25">
      <c r="A185" s="23">
        <v>1113</v>
      </c>
      <c r="B185" s="11" t="s">
        <v>65</v>
      </c>
      <c r="C185" s="52">
        <v>0</v>
      </c>
      <c r="D185" s="52">
        <v>0</v>
      </c>
      <c r="E185" s="20"/>
      <c r="F185" s="20"/>
      <c r="G185" s="89">
        <v>0</v>
      </c>
      <c r="H185" s="87">
        <v>0</v>
      </c>
      <c r="I185" s="52">
        <v>0</v>
      </c>
      <c r="J185" s="20"/>
      <c r="K185" s="20"/>
      <c r="L185" s="52">
        <v>0</v>
      </c>
    </row>
    <row r="186" spans="1:12" ht="18.2" customHeight="1" x14ac:dyDescent="0.25">
      <c r="A186" s="23">
        <v>1114</v>
      </c>
      <c r="B186" s="11" t="s">
        <v>329</v>
      </c>
      <c r="C186" s="52">
        <v>0</v>
      </c>
      <c r="D186" s="24"/>
      <c r="E186" s="52">
        <v>0</v>
      </c>
      <c r="F186" s="20"/>
      <c r="G186" s="83"/>
      <c r="H186" s="87">
        <v>0</v>
      </c>
      <c r="I186" s="24"/>
      <c r="J186" s="52">
        <v>0</v>
      </c>
      <c r="K186" s="20"/>
      <c r="L186" s="24"/>
    </row>
    <row r="187" spans="1:12" ht="18.2" customHeight="1" thickBot="1" x14ac:dyDescent="0.3">
      <c r="A187" s="13"/>
      <c r="B187" s="14" t="s">
        <v>44</v>
      </c>
      <c r="C187" s="72">
        <f>SUM(C173:C186)</f>
        <v>0</v>
      </c>
      <c r="D187" s="55">
        <f>SUM(D173:D185)</f>
        <v>0</v>
      </c>
      <c r="E187" s="55">
        <f>E186</f>
        <v>0</v>
      </c>
      <c r="F187" s="55"/>
      <c r="G187" s="91">
        <f>SUM(G173:G185)</f>
        <v>0</v>
      </c>
      <c r="H187" s="94">
        <f>SUM(H173:H186)</f>
        <v>0</v>
      </c>
      <c r="I187" s="55">
        <f>SUM(I173:I185)</f>
        <v>0</v>
      </c>
      <c r="J187" s="55">
        <f>J186</f>
        <v>0</v>
      </c>
      <c r="K187" s="55"/>
      <c r="L187" s="55">
        <f>SUM(L173:L185)</f>
        <v>0</v>
      </c>
    </row>
    <row r="188" spans="1:12" ht="9" customHeight="1" x14ac:dyDescent="0.25">
      <c r="A188" s="123"/>
      <c r="B188" s="123"/>
      <c r="C188" s="123"/>
      <c r="D188" s="123"/>
      <c r="E188" s="123"/>
      <c r="F188" s="123"/>
      <c r="G188" s="37"/>
      <c r="L188" s="37"/>
    </row>
    <row r="189" spans="1:12" ht="22.15" customHeight="1" x14ac:dyDescent="0.25">
      <c r="A189" s="56">
        <v>12</v>
      </c>
      <c r="B189" s="124" t="s">
        <v>174</v>
      </c>
      <c r="C189" s="125"/>
      <c r="D189" s="125"/>
      <c r="E189" s="125"/>
      <c r="F189" s="125"/>
      <c r="G189" s="125"/>
      <c r="H189" s="125"/>
      <c r="I189" s="125"/>
      <c r="J189" s="125"/>
      <c r="K189" s="125"/>
      <c r="L189" s="126"/>
    </row>
    <row r="190" spans="1:12" ht="18.2" customHeight="1" x14ac:dyDescent="0.25">
      <c r="A190" s="23">
        <v>1201</v>
      </c>
      <c r="B190" s="11" t="s">
        <v>175</v>
      </c>
      <c r="C190" s="52">
        <v>0</v>
      </c>
      <c r="D190" s="52">
        <v>0</v>
      </c>
      <c r="E190" s="20"/>
      <c r="F190" s="20"/>
      <c r="G190" s="89">
        <v>0</v>
      </c>
      <c r="H190" s="87">
        <v>0</v>
      </c>
      <c r="I190" s="52">
        <v>0</v>
      </c>
      <c r="J190" s="20"/>
      <c r="K190" s="20"/>
      <c r="L190" s="52">
        <v>0</v>
      </c>
    </row>
    <row r="191" spans="1:12" ht="18.2" customHeight="1" x14ac:dyDescent="0.25">
      <c r="A191" s="23">
        <v>1202</v>
      </c>
      <c r="B191" s="11" t="s">
        <v>176</v>
      </c>
      <c r="C191" s="52">
        <v>0</v>
      </c>
      <c r="D191" s="52">
        <v>0</v>
      </c>
      <c r="E191" s="20"/>
      <c r="F191" s="20"/>
      <c r="G191" s="89">
        <v>0</v>
      </c>
      <c r="H191" s="87">
        <v>0</v>
      </c>
      <c r="I191" s="52">
        <v>0</v>
      </c>
      <c r="J191" s="20"/>
      <c r="K191" s="20"/>
      <c r="L191" s="52">
        <v>0</v>
      </c>
    </row>
    <row r="192" spans="1:12" ht="18.2" customHeight="1" x14ac:dyDescent="0.25">
      <c r="A192" s="23">
        <v>1203</v>
      </c>
      <c r="B192" s="11" t="s">
        <v>177</v>
      </c>
      <c r="C192" s="52">
        <v>0</v>
      </c>
      <c r="D192" s="52">
        <v>0</v>
      </c>
      <c r="E192" s="20"/>
      <c r="F192" s="20"/>
      <c r="G192" s="89">
        <v>0</v>
      </c>
      <c r="H192" s="87">
        <v>0</v>
      </c>
      <c r="I192" s="52">
        <v>0</v>
      </c>
      <c r="J192" s="20"/>
      <c r="K192" s="20"/>
      <c r="L192" s="52">
        <v>0</v>
      </c>
    </row>
    <row r="193" spans="1:12" ht="18.2" customHeight="1" x14ac:dyDescent="0.25">
      <c r="A193" s="23">
        <v>1204</v>
      </c>
      <c r="B193" s="11" t="s">
        <v>178</v>
      </c>
      <c r="C193" s="52">
        <v>0</v>
      </c>
      <c r="D193" s="52">
        <v>0</v>
      </c>
      <c r="E193" s="20"/>
      <c r="F193" s="20"/>
      <c r="G193" s="89">
        <v>0</v>
      </c>
      <c r="H193" s="87">
        <v>0</v>
      </c>
      <c r="I193" s="52">
        <v>0</v>
      </c>
      <c r="J193" s="20"/>
      <c r="K193" s="20"/>
      <c r="L193" s="52">
        <v>0</v>
      </c>
    </row>
    <row r="194" spans="1:12" ht="18.2" customHeight="1" x14ac:dyDescent="0.25">
      <c r="A194" s="23">
        <v>1205</v>
      </c>
      <c r="B194" s="11" t="s">
        <v>179</v>
      </c>
      <c r="C194" s="52">
        <v>0</v>
      </c>
      <c r="D194" s="52">
        <v>0</v>
      </c>
      <c r="E194" s="20"/>
      <c r="F194" s="20"/>
      <c r="G194" s="89">
        <v>0</v>
      </c>
      <c r="H194" s="87">
        <v>0</v>
      </c>
      <c r="I194" s="52">
        <v>0</v>
      </c>
      <c r="J194" s="20"/>
      <c r="K194" s="20"/>
      <c r="L194" s="52">
        <v>0</v>
      </c>
    </row>
    <row r="195" spans="1:12" ht="18.2" customHeight="1" x14ac:dyDescent="0.25">
      <c r="A195" s="23">
        <v>1206</v>
      </c>
      <c r="B195" s="11" t="s">
        <v>180</v>
      </c>
      <c r="C195" s="52">
        <v>0</v>
      </c>
      <c r="D195" s="52">
        <v>0</v>
      </c>
      <c r="E195" s="20"/>
      <c r="F195" s="20"/>
      <c r="G195" s="89">
        <v>0</v>
      </c>
      <c r="H195" s="87">
        <v>0</v>
      </c>
      <c r="I195" s="52">
        <v>0</v>
      </c>
      <c r="J195" s="20"/>
      <c r="K195" s="20"/>
      <c r="L195" s="52">
        <v>0</v>
      </c>
    </row>
    <row r="196" spans="1:12" ht="18.2" customHeight="1" x14ac:dyDescent="0.25">
      <c r="A196" s="23">
        <v>1207</v>
      </c>
      <c r="B196" s="11" t="s">
        <v>181</v>
      </c>
      <c r="C196" s="52">
        <v>0</v>
      </c>
      <c r="D196" s="52">
        <v>0</v>
      </c>
      <c r="E196" s="20"/>
      <c r="F196" s="20"/>
      <c r="G196" s="89">
        <v>0</v>
      </c>
      <c r="H196" s="87">
        <v>0</v>
      </c>
      <c r="I196" s="52">
        <v>0</v>
      </c>
      <c r="J196" s="20"/>
      <c r="K196" s="20"/>
      <c r="L196" s="52">
        <v>0</v>
      </c>
    </row>
    <row r="197" spans="1:12" ht="18.2" customHeight="1" x14ac:dyDescent="0.25">
      <c r="A197" s="23">
        <v>1208</v>
      </c>
      <c r="B197" s="11" t="s">
        <v>65</v>
      </c>
      <c r="C197" s="52">
        <v>0</v>
      </c>
      <c r="D197" s="52">
        <v>0</v>
      </c>
      <c r="E197" s="20"/>
      <c r="F197" s="20"/>
      <c r="G197" s="89">
        <v>0</v>
      </c>
      <c r="H197" s="87">
        <v>0</v>
      </c>
      <c r="I197" s="52">
        <v>0</v>
      </c>
      <c r="J197" s="20"/>
      <c r="K197" s="20"/>
      <c r="L197" s="52">
        <v>0</v>
      </c>
    </row>
    <row r="198" spans="1:12" ht="18.2" customHeight="1" x14ac:dyDescent="0.25">
      <c r="A198" s="23">
        <v>1209</v>
      </c>
      <c r="B198" s="11" t="s">
        <v>329</v>
      </c>
      <c r="C198" s="52">
        <v>0</v>
      </c>
      <c r="D198" s="24"/>
      <c r="E198" s="52">
        <v>0</v>
      </c>
      <c r="F198" s="20"/>
      <c r="G198" s="83"/>
      <c r="H198" s="87">
        <v>0</v>
      </c>
      <c r="I198" s="24"/>
      <c r="J198" s="52">
        <v>0</v>
      </c>
      <c r="K198" s="20"/>
      <c r="L198" s="24"/>
    </row>
    <row r="199" spans="1:12" ht="18.2" customHeight="1" thickBot="1" x14ac:dyDescent="0.3">
      <c r="A199" s="13"/>
      <c r="B199" s="14" t="s">
        <v>44</v>
      </c>
      <c r="C199" s="55">
        <f>SUM(C190:C198)</f>
        <v>0</v>
      </c>
      <c r="D199" s="55">
        <f>SUM(D190:D197)</f>
        <v>0</v>
      </c>
      <c r="E199" s="55">
        <f>SUM(E198)</f>
        <v>0</v>
      </c>
      <c r="F199" s="55"/>
      <c r="G199" s="91">
        <f>SUM(G190:G197)</f>
        <v>0</v>
      </c>
      <c r="H199" s="88">
        <f>SUM(H190:H198)</f>
        <v>0</v>
      </c>
      <c r="I199" s="55">
        <f>SUM(I190:I197)</f>
        <v>0</v>
      </c>
      <c r="J199" s="55">
        <f>SUM(J198)</f>
        <v>0</v>
      </c>
      <c r="K199" s="55"/>
      <c r="L199" s="55">
        <f>SUM(L190:L197)</f>
        <v>0</v>
      </c>
    </row>
    <row r="200" spans="1:12" ht="9" customHeight="1" x14ac:dyDescent="0.25">
      <c r="A200" s="123"/>
      <c r="B200" s="123"/>
      <c r="C200" s="123"/>
      <c r="D200" s="123"/>
      <c r="E200" s="123"/>
      <c r="F200" s="123"/>
      <c r="G200" s="37"/>
      <c r="L200" s="37"/>
    </row>
    <row r="201" spans="1:12" ht="22.15" customHeight="1" x14ac:dyDescent="0.25">
      <c r="A201" s="56">
        <v>13</v>
      </c>
      <c r="B201" s="124" t="s">
        <v>19</v>
      </c>
      <c r="C201" s="125"/>
      <c r="D201" s="125"/>
      <c r="E201" s="125"/>
      <c r="F201" s="125"/>
      <c r="G201" s="125"/>
      <c r="H201" s="125"/>
      <c r="I201" s="125"/>
      <c r="J201" s="125"/>
      <c r="K201" s="125"/>
      <c r="L201" s="126"/>
    </row>
    <row r="202" spans="1:12" ht="18.2" customHeight="1" x14ac:dyDescent="0.25">
      <c r="A202" s="23">
        <v>1301</v>
      </c>
      <c r="B202" s="11" t="s">
        <v>182</v>
      </c>
      <c r="C202" s="52">
        <v>0</v>
      </c>
      <c r="D202" s="52">
        <v>0</v>
      </c>
      <c r="E202" s="20"/>
      <c r="F202" s="20"/>
      <c r="G202" s="89">
        <v>0</v>
      </c>
      <c r="H202" s="87">
        <v>0</v>
      </c>
      <c r="I202" s="52">
        <v>0</v>
      </c>
      <c r="J202" s="20"/>
      <c r="K202" s="20"/>
      <c r="L202" s="52">
        <v>0</v>
      </c>
    </row>
    <row r="203" spans="1:12" ht="18.2" customHeight="1" x14ac:dyDescent="0.25">
      <c r="A203" s="23">
        <v>1302</v>
      </c>
      <c r="B203" s="11" t="s">
        <v>183</v>
      </c>
      <c r="C203" s="52">
        <v>0</v>
      </c>
      <c r="D203" s="52">
        <v>0</v>
      </c>
      <c r="E203" s="20"/>
      <c r="F203" s="20"/>
      <c r="G203" s="89">
        <v>0</v>
      </c>
      <c r="H203" s="87">
        <v>0</v>
      </c>
      <c r="I203" s="52">
        <v>0</v>
      </c>
      <c r="J203" s="20"/>
      <c r="K203" s="20"/>
      <c r="L203" s="52">
        <v>0</v>
      </c>
    </row>
    <row r="204" spans="1:12" ht="18.2" customHeight="1" x14ac:dyDescent="0.25">
      <c r="A204" s="23">
        <v>1303</v>
      </c>
      <c r="B204" s="11" t="s">
        <v>184</v>
      </c>
      <c r="C204" s="52">
        <v>0</v>
      </c>
      <c r="D204" s="52">
        <v>0</v>
      </c>
      <c r="E204" s="20"/>
      <c r="F204" s="20"/>
      <c r="G204" s="89">
        <v>0</v>
      </c>
      <c r="H204" s="87">
        <v>0</v>
      </c>
      <c r="I204" s="52">
        <v>0</v>
      </c>
      <c r="J204" s="20"/>
      <c r="K204" s="20"/>
      <c r="L204" s="52">
        <v>0</v>
      </c>
    </row>
    <row r="205" spans="1:12" ht="18.2" customHeight="1" x14ac:dyDescent="0.25">
      <c r="A205" s="23">
        <v>1304</v>
      </c>
      <c r="B205" s="11" t="s">
        <v>185</v>
      </c>
      <c r="C205" s="52">
        <v>0</v>
      </c>
      <c r="D205" s="52">
        <v>0</v>
      </c>
      <c r="E205" s="20"/>
      <c r="F205" s="20"/>
      <c r="G205" s="89">
        <v>0</v>
      </c>
      <c r="H205" s="87">
        <v>0</v>
      </c>
      <c r="I205" s="52">
        <v>0</v>
      </c>
      <c r="J205" s="20"/>
      <c r="K205" s="20"/>
      <c r="L205" s="52">
        <v>0</v>
      </c>
    </row>
    <row r="206" spans="1:12" ht="18.2" customHeight="1" x14ac:dyDescent="0.25">
      <c r="A206" s="23">
        <v>1305</v>
      </c>
      <c r="B206" s="11" t="s">
        <v>65</v>
      </c>
      <c r="C206" s="52">
        <v>0</v>
      </c>
      <c r="D206" s="52">
        <v>0</v>
      </c>
      <c r="E206" s="20"/>
      <c r="F206" s="20"/>
      <c r="G206" s="89">
        <v>0</v>
      </c>
      <c r="H206" s="87">
        <v>0</v>
      </c>
      <c r="I206" s="52">
        <v>0</v>
      </c>
      <c r="J206" s="20"/>
      <c r="K206" s="20"/>
      <c r="L206" s="52">
        <v>0</v>
      </c>
    </row>
    <row r="207" spans="1:12" ht="18.2" customHeight="1" thickBot="1" x14ac:dyDescent="0.3">
      <c r="A207" s="13"/>
      <c r="B207" s="14" t="s">
        <v>44</v>
      </c>
      <c r="C207" s="55">
        <f>SUM(C202:C206)</f>
        <v>0</v>
      </c>
      <c r="D207" s="55">
        <f>SUM(D202:D206)</f>
        <v>0</v>
      </c>
      <c r="E207" s="55"/>
      <c r="F207" s="55"/>
      <c r="G207" s="91">
        <f>SUM(G202:G206)</f>
        <v>0</v>
      </c>
      <c r="H207" s="88">
        <f>SUM(H202:H206)</f>
        <v>0</v>
      </c>
      <c r="I207" s="55">
        <f>SUM(I202:I206)</f>
        <v>0</v>
      </c>
      <c r="J207" s="55"/>
      <c r="K207" s="55"/>
      <c r="L207" s="55">
        <f>SUM(L202:L206)</f>
        <v>0</v>
      </c>
    </row>
    <row r="208" spans="1:12" ht="9" customHeight="1" x14ac:dyDescent="0.25">
      <c r="A208" s="123"/>
      <c r="B208" s="123"/>
      <c r="C208" s="123"/>
      <c r="D208" s="123"/>
      <c r="E208" s="123"/>
      <c r="F208" s="123"/>
      <c r="G208" s="37"/>
      <c r="L208" s="37"/>
    </row>
    <row r="209" spans="1:12" ht="22.15" customHeight="1" x14ac:dyDescent="0.25">
      <c r="A209" s="56">
        <v>14</v>
      </c>
      <c r="B209" s="124" t="s">
        <v>20</v>
      </c>
      <c r="C209" s="125"/>
      <c r="D209" s="125"/>
      <c r="E209" s="125"/>
      <c r="F209" s="125"/>
      <c r="G209" s="125"/>
      <c r="H209" s="125"/>
      <c r="I209" s="125"/>
      <c r="J209" s="125"/>
      <c r="K209" s="125"/>
      <c r="L209" s="126"/>
    </row>
    <row r="210" spans="1:12" ht="18.2" customHeight="1" x14ac:dyDescent="0.25">
      <c r="A210" s="23">
        <v>1401</v>
      </c>
      <c r="B210" s="11" t="s">
        <v>186</v>
      </c>
      <c r="C210" s="52">
        <v>0</v>
      </c>
      <c r="D210" s="52">
        <v>0</v>
      </c>
      <c r="E210" s="20"/>
      <c r="F210" s="20"/>
      <c r="G210" s="89">
        <v>0</v>
      </c>
      <c r="H210" s="87">
        <v>0</v>
      </c>
      <c r="I210" s="52">
        <v>0</v>
      </c>
      <c r="J210" s="20"/>
      <c r="K210" s="20"/>
      <c r="L210" s="52">
        <v>0</v>
      </c>
    </row>
    <row r="211" spans="1:12" ht="18.2" customHeight="1" x14ac:dyDescent="0.25">
      <c r="A211" s="59">
        <v>1402</v>
      </c>
      <c r="B211" s="11" t="s">
        <v>187</v>
      </c>
      <c r="C211" s="52">
        <v>0</v>
      </c>
      <c r="D211" s="52">
        <v>0</v>
      </c>
      <c r="E211" s="20"/>
      <c r="F211" s="20"/>
      <c r="G211" s="89">
        <v>0</v>
      </c>
      <c r="H211" s="87">
        <v>0</v>
      </c>
      <c r="I211" s="52">
        <v>0</v>
      </c>
      <c r="J211" s="20"/>
      <c r="K211" s="20"/>
      <c r="L211" s="52">
        <v>0</v>
      </c>
    </row>
    <row r="212" spans="1:12" ht="18.2" customHeight="1" x14ac:dyDescent="0.25">
      <c r="A212" s="59">
        <v>1403</v>
      </c>
      <c r="B212" s="11" t="s">
        <v>188</v>
      </c>
      <c r="C212" s="52">
        <v>0</v>
      </c>
      <c r="D212" s="52">
        <v>0</v>
      </c>
      <c r="E212" s="20"/>
      <c r="F212" s="20"/>
      <c r="G212" s="89">
        <v>0</v>
      </c>
      <c r="H212" s="87">
        <v>0</v>
      </c>
      <c r="I212" s="52">
        <v>0</v>
      </c>
      <c r="J212" s="20"/>
      <c r="K212" s="20"/>
      <c r="L212" s="52">
        <v>0</v>
      </c>
    </row>
    <row r="213" spans="1:12" ht="18.2" customHeight="1" x14ac:dyDescent="0.25">
      <c r="A213" s="59">
        <v>1404</v>
      </c>
      <c r="B213" s="11" t="s">
        <v>189</v>
      </c>
      <c r="C213" s="52">
        <v>0</v>
      </c>
      <c r="D213" s="52">
        <v>0</v>
      </c>
      <c r="E213" s="20"/>
      <c r="F213" s="20"/>
      <c r="G213" s="89">
        <v>0</v>
      </c>
      <c r="H213" s="87">
        <v>0</v>
      </c>
      <c r="I213" s="52">
        <v>0</v>
      </c>
      <c r="J213" s="20"/>
      <c r="K213" s="20"/>
      <c r="L213" s="52">
        <v>0</v>
      </c>
    </row>
    <row r="214" spans="1:12" ht="18.2" customHeight="1" x14ac:dyDescent="0.25">
      <c r="A214" s="59">
        <v>1405</v>
      </c>
      <c r="B214" s="11" t="s">
        <v>190</v>
      </c>
      <c r="C214" s="52">
        <v>0</v>
      </c>
      <c r="D214" s="52">
        <v>0</v>
      </c>
      <c r="E214" s="20"/>
      <c r="F214" s="20"/>
      <c r="G214" s="89">
        <v>0</v>
      </c>
      <c r="H214" s="87">
        <v>0</v>
      </c>
      <c r="I214" s="52">
        <v>0</v>
      </c>
      <c r="J214" s="20"/>
      <c r="K214" s="20"/>
      <c r="L214" s="52">
        <v>0</v>
      </c>
    </row>
    <row r="215" spans="1:12" ht="18.2" customHeight="1" x14ac:dyDescent="0.25">
      <c r="A215" s="59">
        <v>1406</v>
      </c>
      <c r="B215" s="11" t="s">
        <v>191</v>
      </c>
      <c r="C215" s="52">
        <v>0</v>
      </c>
      <c r="D215" s="52">
        <v>0</v>
      </c>
      <c r="E215" s="20"/>
      <c r="F215" s="20"/>
      <c r="G215" s="89">
        <v>0</v>
      </c>
      <c r="H215" s="87">
        <v>0</v>
      </c>
      <c r="I215" s="52">
        <v>0</v>
      </c>
      <c r="J215" s="20"/>
      <c r="K215" s="20"/>
      <c r="L215" s="52">
        <v>0</v>
      </c>
    </row>
    <row r="216" spans="1:12" ht="18.2" customHeight="1" x14ac:dyDescent="0.25">
      <c r="A216" s="59">
        <v>1407</v>
      </c>
      <c r="B216" s="11" t="s">
        <v>65</v>
      </c>
      <c r="C216" s="52">
        <v>0</v>
      </c>
      <c r="D216" s="52">
        <v>0</v>
      </c>
      <c r="E216" s="20"/>
      <c r="F216" s="20"/>
      <c r="G216" s="89">
        <v>0</v>
      </c>
      <c r="H216" s="87">
        <v>0</v>
      </c>
      <c r="I216" s="52">
        <v>0</v>
      </c>
      <c r="J216" s="20"/>
      <c r="K216" s="20"/>
      <c r="L216" s="52">
        <v>0</v>
      </c>
    </row>
    <row r="217" spans="1:12" ht="18.2" customHeight="1" x14ac:dyDescent="0.25">
      <c r="A217" s="23">
        <v>1408</v>
      </c>
      <c r="B217" s="11" t="s">
        <v>329</v>
      </c>
      <c r="C217" s="52">
        <v>0</v>
      </c>
      <c r="D217" s="24"/>
      <c r="E217" s="52">
        <v>0</v>
      </c>
      <c r="F217" s="20"/>
      <c r="G217" s="83"/>
      <c r="H217" s="87">
        <v>0</v>
      </c>
      <c r="I217" s="24"/>
      <c r="J217" s="52">
        <v>0</v>
      </c>
      <c r="K217" s="20"/>
      <c r="L217" s="24"/>
    </row>
    <row r="218" spans="1:12" ht="18.2" customHeight="1" thickBot="1" x14ac:dyDescent="0.3">
      <c r="A218" s="13"/>
      <c r="B218" s="14" t="s">
        <v>44</v>
      </c>
      <c r="C218" s="55">
        <f>SUM(C210:C217)</f>
        <v>0</v>
      </c>
      <c r="D218" s="55">
        <f>SUM(D210:D216)</f>
        <v>0</v>
      </c>
      <c r="E218" s="55">
        <f>E217</f>
        <v>0</v>
      </c>
      <c r="F218" s="55"/>
      <c r="G218" s="91">
        <f>SUM(G210:G216)</f>
        <v>0</v>
      </c>
      <c r="H218" s="88">
        <f>SUM(H210:H217)</f>
        <v>0</v>
      </c>
      <c r="I218" s="55">
        <f>SUM(I210:I216)</f>
        <v>0</v>
      </c>
      <c r="J218" s="55">
        <f>J217</f>
        <v>0</v>
      </c>
      <c r="K218" s="55"/>
      <c r="L218" s="55">
        <f>SUM(L210:L216)</f>
        <v>0</v>
      </c>
    </row>
    <row r="219" spans="1:12" ht="9" customHeight="1" x14ac:dyDescent="0.25">
      <c r="A219" s="123"/>
      <c r="B219" s="123"/>
      <c r="C219" s="123"/>
      <c r="D219" s="123"/>
      <c r="E219" s="123"/>
      <c r="F219" s="123"/>
      <c r="G219" s="37"/>
      <c r="L219" s="37"/>
    </row>
    <row r="220" spans="1:12" ht="22.15" customHeight="1" x14ac:dyDescent="0.25">
      <c r="A220" s="56">
        <v>15</v>
      </c>
      <c r="B220" s="124" t="s">
        <v>192</v>
      </c>
      <c r="C220" s="125"/>
      <c r="D220" s="125"/>
      <c r="E220" s="125"/>
      <c r="F220" s="125"/>
      <c r="G220" s="125"/>
      <c r="H220" s="125"/>
      <c r="I220" s="125"/>
      <c r="J220" s="125"/>
      <c r="K220" s="125"/>
      <c r="L220" s="126"/>
    </row>
    <row r="221" spans="1:12" ht="18.2" customHeight="1" x14ac:dyDescent="0.25">
      <c r="A221" s="23">
        <v>1501</v>
      </c>
      <c r="B221" s="11" t="s">
        <v>193</v>
      </c>
      <c r="C221" s="52">
        <v>0</v>
      </c>
      <c r="D221" s="52">
        <v>0</v>
      </c>
      <c r="E221" s="20"/>
      <c r="F221" s="20"/>
      <c r="G221" s="89">
        <v>0</v>
      </c>
      <c r="H221" s="87">
        <v>0</v>
      </c>
      <c r="I221" s="52">
        <v>0</v>
      </c>
      <c r="J221" s="20"/>
      <c r="K221" s="20"/>
      <c r="L221" s="52">
        <v>0</v>
      </c>
    </row>
    <row r="222" spans="1:12" ht="18.2" customHeight="1" x14ac:dyDescent="0.25">
      <c r="A222" s="23">
        <v>1502</v>
      </c>
      <c r="B222" s="11" t="s">
        <v>194</v>
      </c>
      <c r="C222" s="52">
        <v>0</v>
      </c>
      <c r="D222" s="52">
        <v>0</v>
      </c>
      <c r="E222" s="20"/>
      <c r="F222" s="20"/>
      <c r="G222" s="89">
        <v>0</v>
      </c>
      <c r="H222" s="87">
        <v>0</v>
      </c>
      <c r="I222" s="52">
        <v>0</v>
      </c>
      <c r="J222" s="20"/>
      <c r="K222" s="20"/>
      <c r="L222" s="52">
        <v>0</v>
      </c>
    </row>
    <row r="223" spans="1:12" ht="18.2" customHeight="1" x14ac:dyDescent="0.25">
      <c r="A223" s="23">
        <v>1503</v>
      </c>
      <c r="B223" s="11" t="s">
        <v>195</v>
      </c>
      <c r="C223" s="52">
        <v>0</v>
      </c>
      <c r="D223" s="52">
        <v>0</v>
      </c>
      <c r="E223" s="20"/>
      <c r="F223" s="20"/>
      <c r="G223" s="89">
        <v>0</v>
      </c>
      <c r="H223" s="87">
        <v>0</v>
      </c>
      <c r="I223" s="52">
        <v>0</v>
      </c>
      <c r="J223" s="20"/>
      <c r="K223" s="20"/>
      <c r="L223" s="52">
        <v>0</v>
      </c>
    </row>
    <row r="224" spans="1:12" ht="18.2" customHeight="1" x14ac:dyDescent="0.25">
      <c r="A224" s="23">
        <v>1504</v>
      </c>
      <c r="B224" s="11" t="s">
        <v>196</v>
      </c>
      <c r="C224" s="52">
        <v>0</v>
      </c>
      <c r="D224" s="52">
        <v>0</v>
      </c>
      <c r="E224" s="20"/>
      <c r="F224" s="20"/>
      <c r="G224" s="89">
        <v>0</v>
      </c>
      <c r="H224" s="87">
        <v>0</v>
      </c>
      <c r="I224" s="52">
        <v>0</v>
      </c>
      <c r="J224" s="20"/>
      <c r="K224" s="20"/>
      <c r="L224" s="52">
        <v>0</v>
      </c>
    </row>
    <row r="225" spans="1:12" ht="18.2" customHeight="1" x14ac:dyDescent="0.25">
      <c r="A225" s="23">
        <v>1505</v>
      </c>
      <c r="B225" s="11" t="s">
        <v>197</v>
      </c>
      <c r="C225" s="52">
        <v>0</v>
      </c>
      <c r="D225" s="52">
        <v>0</v>
      </c>
      <c r="E225" s="20"/>
      <c r="F225" s="20"/>
      <c r="G225" s="89">
        <v>0</v>
      </c>
      <c r="H225" s="87">
        <v>0</v>
      </c>
      <c r="I225" s="52">
        <v>0</v>
      </c>
      <c r="J225" s="20"/>
      <c r="K225" s="20"/>
      <c r="L225" s="52">
        <v>0</v>
      </c>
    </row>
    <row r="226" spans="1:12" ht="18.2" customHeight="1" x14ac:dyDescent="0.25">
      <c r="A226" s="23">
        <v>1506</v>
      </c>
      <c r="B226" s="11" t="s">
        <v>198</v>
      </c>
      <c r="C226" s="52">
        <v>0</v>
      </c>
      <c r="D226" s="52">
        <v>0</v>
      </c>
      <c r="E226" s="20"/>
      <c r="F226" s="20"/>
      <c r="G226" s="89">
        <v>0</v>
      </c>
      <c r="H226" s="87">
        <v>0</v>
      </c>
      <c r="I226" s="52">
        <v>0</v>
      </c>
      <c r="J226" s="20"/>
      <c r="K226" s="20"/>
      <c r="L226" s="52">
        <v>0</v>
      </c>
    </row>
    <row r="227" spans="1:12" ht="18.2" customHeight="1" x14ac:dyDescent="0.25">
      <c r="A227" s="23">
        <v>1507</v>
      </c>
      <c r="B227" s="11" t="s">
        <v>65</v>
      </c>
      <c r="C227" s="52">
        <v>0</v>
      </c>
      <c r="D227" s="52">
        <v>0</v>
      </c>
      <c r="E227" s="20"/>
      <c r="F227" s="20"/>
      <c r="G227" s="89">
        <v>0</v>
      </c>
      <c r="H227" s="87">
        <v>0</v>
      </c>
      <c r="I227" s="52">
        <v>0</v>
      </c>
      <c r="J227" s="20"/>
      <c r="K227" s="20"/>
      <c r="L227" s="52">
        <v>0</v>
      </c>
    </row>
    <row r="228" spans="1:12" ht="18.2" customHeight="1" x14ac:dyDescent="0.25">
      <c r="A228" s="23">
        <v>1508</v>
      </c>
      <c r="B228" s="11" t="s">
        <v>329</v>
      </c>
      <c r="C228" s="52">
        <v>0</v>
      </c>
      <c r="D228" s="24"/>
      <c r="E228" s="52">
        <v>0</v>
      </c>
      <c r="F228" s="20"/>
      <c r="G228" s="83"/>
      <c r="H228" s="87">
        <v>0</v>
      </c>
      <c r="I228" s="24"/>
      <c r="J228" s="52">
        <v>0</v>
      </c>
      <c r="K228" s="20"/>
      <c r="L228" s="24"/>
    </row>
    <row r="229" spans="1:12" ht="18.2" customHeight="1" thickBot="1" x14ac:dyDescent="0.3">
      <c r="A229" s="13"/>
      <c r="B229" s="14" t="s">
        <v>44</v>
      </c>
      <c r="C229" s="55">
        <f>SUM(C221:C228)</f>
        <v>0</v>
      </c>
      <c r="D229" s="55">
        <f>SUM(D221:D227)</f>
        <v>0</v>
      </c>
      <c r="E229" s="55">
        <f>E228</f>
        <v>0</v>
      </c>
      <c r="F229" s="55"/>
      <c r="G229" s="91">
        <f>SUM(G221:G227)</f>
        <v>0</v>
      </c>
      <c r="H229" s="88">
        <f>SUM(H221:H228)</f>
        <v>0</v>
      </c>
      <c r="I229" s="55">
        <f>SUM(I221:I227)</f>
        <v>0</v>
      </c>
      <c r="J229" s="55">
        <f>J228</f>
        <v>0</v>
      </c>
      <c r="K229" s="55"/>
      <c r="L229" s="55">
        <f>SUM(L221:L227)</f>
        <v>0</v>
      </c>
    </row>
    <row r="230" spans="1:12" ht="9" customHeight="1" x14ac:dyDescent="0.25">
      <c r="A230" s="123"/>
      <c r="B230" s="123"/>
      <c r="C230" s="123"/>
      <c r="D230" s="123"/>
      <c r="E230" s="123"/>
      <c r="F230" s="123"/>
      <c r="G230" s="37"/>
      <c r="L230" s="37"/>
    </row>
    <row r="231" spans="1:12" ht="22.15" customHeight="1" x14ac:dyDescent="0.25">
      <c r="A231" s="56">
        <v>16</v>
      </c>
      <c r="B231" s="124" t="s">
        <v>22</v>
      </c>
      <c r="C231" s="125"/>
      <c r="D231" s="125"/>
      <c r="E231" s="125"/>
      <c r="F231" s="125"/>
      <c r="G231" s="125"/>
      <c r="H231" s="125"/>
      <c r="I231" s="125"/>
      <c r="J231" s="125"/>
      <c r="K231" s="125"/>
      <c r="L231" s="126"/>
    </row>
    <row r="232" spans="1:12" ht="18.2" customHeight="1" x14ac:dyDescent="0.25">
      <c r="A232" s="23">
        <v>1601</v>
      </c>
      <c r="B232" s="11" t="s">
        <v>199</v>
      </c>
      <c r="C232" s="52">
        <v>0</v>
      </c>
      <c r="D232" s="52">
        <v>0</v>
      </c>
      <c r="E232" s="20"/>
      <c r="F232" s="20"/>
      <c r="G232" s="89">
        <v>0</v>
      </c>
      <c r="H232" s="87">
        <v>0</v>
      </c>
      <c r="I232" s="52">
        <v>0</v>
      </c>
      <c r="J232" s="20"/>
      <c r="K232" s="20"/>
      <c r="L232" s="52">
        <v>0</v>
      </c>
    </row>
    <row r="233" spans="1:12" ht="18.2" customHeight="1" x14ac:dyDescent="0.25">
      <c r="A233" s="23">
        <v>1602</v>
      </c>
      <c r="B233" s="11" t="s">
        <v>200</v>
      </c>
      <c r="C233" s="52">
        <v>0</v>
      </c>
      <c r="D233" s="52">
        <v>0</v>
      </c>
      <c r="E233" s="20"/>
      <c r="F233" s="20"/>
      <c r="G233" s="89">
        <v>0</v>
      </c>
      <c r="H233" s="87">
        <v>0</v>
      </c>
      <c r="I233" s="52">
        <v>0</v>
      </c>
      <c r="J233" s="20"/>
      <c r="K233" s="20"/>
      <c r="L233" s="52">
        <v>0</v>
      </c>
    </row>
    <row r="234" spans="1:12" ht="18.2" customHeight="1" x14ac:dyDescent="0.25">
      <c r="A234" s="23">
        <v>1603</v>
      </c>
      <c r="B234" s="11" t="s">
        <v>201</v>
      </c>
      <c r="C234" s="52">
        <v>0</v>
      </c>
      <c r="D234" s="52">
        <v>0</v>
      </c>
      <c r="E234" s="20"/>
      <c r="F234" s="20"/>
      <c r="G234" s="89">
        <v>0</v>
      </c>
      <c r="H234" s="87">
        <v>0</v>
      </c>
      <c r="I234" s="52">
        <v>0</v>
      </c>
      <c r="J234" s="20"/>
      <c r="K234" s="20"/>
      <c r="L234" s="52">
        <v>0</v>
      </c>
    </row>
    <row r="235" spans="1:12" ht="18.2" customHeight="1" x14ac:dyDescent="0.25">
      <c r="A235" s="23">
        <v>1604</v>
      </c>
      <c r="B235" s="11" t="s">
        <v>202</v>
      </c>
      <c r="C235" s="52">
        <v>0</v>
      </c>
      <c r="D235" s="52">
        <v>0</v>
      </c>
      <c r="E235" s="20"/>
      <c r="F235" s="20"/>
      <c r="G235" s="89">
        <v>0</v>
      </c>
      <c r="H235" s="87">
        <v>0</v>
      </c>
      <c r="I235" s="52">
        <v>0</v>
      </c>
      <c r="J235" s="20"/>
      <c r="K235" s="20"/>
      <c r="L235" s="52">
        <v>0</v>
      </c>
    </row>
    <row r="236" spans="1:12" ht="18.2" customHeight="1" x14ac:dyDescent="0.25">
      <c r="A236" s="23">
        <v>1605</v>
      </c>
      <c r="B236" s="11" t="s">
        <v>203</v>
      </c>
      <c r="C236" s="52">
        <v>0</v>
      </c>
      <c r="D236" s="52">
        <v>0</v>
      </c>
      <c r="E236" s="20"/>
      <c r="F236" s="20"/>
      <c r="G236" s="89">
        <v>0</v>
      </c>
      <c r="H236" s="87">
        <v>0</v>
      </c>
      <c r="I236" s="52">
        <v>0</v>
      </c>
      <c r="J236" s="20"/>
      <c r="K236" s="20"/>
      <c r="L236" s="52">
        <v>0</v>
      </c>
    </row>
    <row r="237" spans="1:12" ht="18.2" customHeight="1" x14ac:dyDescent="0.25">
      <c r="A237" s="23">
        <v>1606</v>
      </c>
      <c r="B237" s="11" t="s">
        <v>188</v>
      </c>
      <c r="C237" s="52">
        <v>0</v>
      </c>
      <c r="D237" s="52">
        <v>0</v>
      </c>
      <c r="E237" s="20"/>
      <c r="F237" s="20"/>
      <c r="G237" s="89">
        <v>0</v>
      </c>
      <c r="H237" s="87">
        <v>0</v>
      </c>
      <c r="I237" s="52">
        <v>0</v>
      </c>
      <c r="J237" s="20"/>
      <c r="K237" s="20"/>
      <c r="L237" s="52">
        <v>0</v>
      </c>
    </row>
    <row r="238" spans="1:12" ht="18.2" customHeight="1" x14ac:dyDescent="0.25">
      <c r="A238" s="23">
        <v>1607</v>
      </c>
      <c r="B238" s="11" t="s">
        <v>204</v>
      </c>
      <c r="C238" s="52">
        <v>0</v>
      </c>
      <c r="D238" s="52">
        <v>0</v>
      </c>
      <c r="E238" s="20"/>
      <c r="F238" s="20"/>
      <c r="G238" s="89">
        <v>0</v>
      </c>
      <c r="H238" s="87">
        <v>0</v>
      </c>
      <c r="I238" s="52">
        <v>0</v>
      </c>
      <c r="J238" s="20"/>
      <c r="K238" s="20"/>
      <c r="L238" s="52">
        <v>0</v>
      </c>
    </row>
    <row r="239" spans="1:12" ht="18.2" customHeight="1" x14ac:dyDescent="0.25">
      <c r="A239" s="23">
        <v>1608</v>
      </c>
      <c r="B239" s="11" t="s">
        <v>205</v>
      </c>
      <c r="C239" s="52">
        <v>0</v>
      </c>
      <c r="D239" s="52">
        <v>0</v>
      </c>
      <c r="E239" s="20"/>
      <c r="F239" s="20"/>
      <c r="G239" s="89">
        <v>0</v>
      </c>
      <c r="H239" s="87">
        <v>0</v>
      </c>
      <c r="I239" s="52">
        <v>0</v>
      </c>
      <c r="J239" s="20"/>
      <c r="K239" s="20"/>
      <c r="L239" s="52">
        <v>0</v>
      </c>
    </row>
    <row r="240" spans="1:12" ht="18.2" customHeight="1" x14ac:dyDescent="0.25">
      <c r="A240" s="23">
        <v>1609</v>
      </c>
      <c r="B240" s="11" t="s">
        <v>206</v>
      </c>
      <c r="C240" s="52">
        <v>0</v>
      </c>
      <c r="D240" s="52">
        <v>0</v>
      </c>
      <c r="E240" s="20"/>
      <c r="F240" s="20"/>
      <c r="G240" s="89">
        <v>0</v>
      </c>
      <c r="H240" s="87">
        <v>0</v>
      </c>
      <c r="I240" s="52">
        <v>0</v>
      </c>
      <c r="J240" s="20"/>
      <c r="K240" s="20"/>
      <c r="L240" s="52">
        <v>0</v>
      </c>
    </row>
    <row r="241" spans="1:12" ht="18.2" customHeight="1" x14ac:dyDescent="0.25">
      <c r="A241" s="23">
        <v>1610</v>
      </c>
      <c r="B241" s="11" t="s">
        <v>162</v>
      </c>
      <c r="C241" s="52">
        <v>0</v>
      </c>
      <c r="D241" s="52">
        <v>0</v>
      </c>
      <c r="E241" s="20"/>
      <c r="F241" s="20"/>
      <c r="G241" s="89">
        <v>0</v>
      </c>
      <c r="H241" s="87">
        <v>0</v>
      </c>
      <c r="I241" s="52">
        <v>0</v>
      </c>
      <c r="J241" s="20"/>
      <c r="K241" s="20"/>
      <c r="L241" s="52">
        <v>0</v>
      </c>
    </row>
    <row r="242" spans="1:12" ht="18.2" customHeight="1" x14ac:dyDescent="0.25">
      <c r="A242" s="23">
        <v>1611</v>
      </c>
      <c r="B242" s="11" t="s">
        <v>28</v>
      </c>
      <c r="C242" s="52">
        <v>0</v>
      </c>
      <c r="D242" s="52">
        <v>0</v>
      </c>
      <c r="E242" s="20"/>
      <c r="F242" s="20"/>
      <c r="G242" s="89">
        <v>0</v>
      </c>
      <c r="H242" s="87">
        <v>0</v>
      </c>
      <c r="I242" s="52">
        <v>0</v>
      </c>
      <c r="J242" s="20"/>
      <c r="K242" s="20"/>
      <c r="L242" s="52">
        <v>0</v>
      </c>
    </row>
    <row r="243" spans="1:12" ht="18.2" customHeight="1" x14ac:dyDescent="0.25">
      <c r="A243" s="23">
        <v>1612</v>
      </c>
      <c r="B243" s="11" t="s">
        <v>65</v>
      </c>
      <c r="C243" s="52">
        <v>0</v>
      </c>
      <c r="D243" s="52">
        <v>0</v>
      </c>
      <c r="E243" s="20"/>
      <c r="F243" s="20"/>
      <c r="G243" s="89">
        <v>0</v>
      </c>
      <c r="H243" s="87">
        <v>0</v>
      </c>
      <c r="I243" s="52">
        <v>0</v>
      </c>
      <c r="J243" s="20"/>
      <c r="K243" s="20"/>
      <c r="L243" s="52">
        <v>0</v>
      </c>
    </row>
    <row r="244" spans="1:12" ht="18.2" customHeight="1" x14ac:dyDescent="0.25">
      <c r="A244" s="23">
        <v>1613</v>
      </c>
      <c r="B244" s="11" t="s">
        <v>329</v>
      </c>
      <c r="C244" s="52">
        <v>0</v>
      </c>
      <c r="D244" s="24"/>
      <c r="E244" s="52">
        <v>0</v>
      </c>
      <c r="F244" s="20"/>
      <c r="G244" s="83"/>
      <c r="H244" s="87">
        <v>0</v>
      </c>
      <c r="I244" s="24"/>
      <c r="J244" s="52">
        <v>0</v>
      </c>
      <c r="K244" s="20"/>
      <c r="L244" s="24"/>
    </row>
    <row r="245" spans="1:12" ht="18.2" customHeight="1" thickBot="1" x14ac:dyDescent="0.3">
      <c r="A245" s="13"/>
      <c r="B245" s="14" t="s">
        <v>44</v>
      </c>
      <c r="C245" s="55">
        <f>SUM(C232:C244)</f>
        <v>0</v>
      </c>
      <c r="D245" s="55">
        <f>SUM(D232:D243)</f>
        <v>0</v>
      </c>
      <c r="E245" s="55">
        <f>E244</f>
        <v>0</v>
      </c>
      <c r="F245" s="55"/>
      <c r="G245" s="91">
        <f>SUM(G232:G243)</f>
        <v>0</v>
      </c>
      <c r="H245" s="88">
        <f>SUM(H232:H244)</f>
        <v>0</v>
      </c>
      <c r="I245" s="55">
        <f>SUM(I232:I243)</f>
        <v>0</v>
      </c>
      <c r="J245" s="55">
        <f>J244</f>
        <v>0</v>
      </c>
      <c r="K245" s="55"/>
      <c r="L245" s="55">
        <f>SUM(L232:L243)</f>
        <v>0</v>
      </c>
    </row>
    <row r="246" spans="1:12" ht="9" customHeight="1" x14ac:dyDescent="0.25">
      <c r="A246" s="123"/>
      <c r="B246" s="123"/>
      <c r="C246" s="123"/>
      <c r="D246" s="123"/>
      <c r="E246" s="123"/>
      <c r="F246" s="123"/>
      <c r="G246" s="37"/>
      <c r="L246" s="37"/>
    </row>
    <row r="247" spans="1:12" ht="22.15" customHeight="1" x14ac:dyDescent="0.25">
      <c r="A247" s="56">
        <v>17</v>
      </c>
      <c r="B247" s="124" t="s">
        <v>23</v>
      </c>
      <c r="C247" s="125"/>
      <c r="D247" s="125"/>
      <c r="E247" s="125"/>
      <c r="F247" s="125"/>
      <c r="G247" s="125"/>
      <c r="H247" s="125"/>
      <c r="I247" s="125"/>
      <c r="J247" s="125"/>
      <c r="K247" s="125"/>
      <c r="L247" s="126"/>
    </row>
    <row r="248" spans="1:12" ht="18.2" customHeight="1" x14ac:dyDescent="0.25">
      <c r="A248" s="23">
        <v>1701</v>
      </c>
      <c r="B248" s="11" t="s">
        <v>207</v>
      </c>
      <c r="C248" s="52">
        <v>0</v>
      </c>
      <c r="D248" s="52">
        <v>0</v>
      </c>
      <c r="E248" s="20"/>
      <c r="F248" s="20"/>
      <c r="G248" s="89">
        <v>0</v>
      </c>
      <c r="H248" s="87">
        <v>0</v>
      </c>
      <c r="I248" s="52">
        <v>0</v>
      </c>
      <c r="J248" s="20"/>
      <c r="K248" s="20"/>
      <c r="L248" s="52">
        <v>0</v>
      </c>
    </row>
    <row r="249" spans="1:12" ht="18.2" customHeight="1" x14ac:dyDescent="0.25">
      <c r="A249" s="23">
        <v>1702</v>
      </c>
      <c r="B249" s="11" t="s">
        <v>208</v>
      </c>
      <c r="C249" s="52">
        <v>0</v>
      </c>
      <c r="D249" s="52">
        <v>0</v>
      </c>
      <c r="E249" s="20"/>
      <c r="F249" s="20"/>
      <c r="G249" s="89">
        <v>0</v>
      </c>
      <c r="H249" s="87">
        <v>0</v>
      </c>
      <c r="I249" s="52">
        <v>0</v>
      </c>
      <c r="J249" s="20"/>
      <c r="K249" s="20"/>
      <c r="L249" s="52">
        <v>0</v>
      </c>
    </row>
    <row r="250" spans="1:12" ht="18.2" customHeight="1" x14ac:dyDescent="0.25">
      <c r="A250" s="23">
        <v>1703</v>
      </c>
      <c r="B250" s="11" t="s">
        <v>209</v>
      </c>
      <c r="C250" s="52">
        <v>0</v>
      </c>
      <c r="D250" s="52">
        <v>0</v>
      </c>
      <c r="E250" s="20"/>
      <c r="F250" s="20"/>
      <c r="G250" s="89">
        <v>0</v>
      </c>
      <c r="H250" s="87">
        <v>0</v>
      </c>
      <c r="I250" s="52">
        <v>0</v>
      </c>
      <c r="J250" s="20"/>
      <c r="K250" s="20"/>
      <c r="L250" s="52">
        <v>0</v>
      </c>
    </row>
    <row r="251" spans="1:12" ht="18.2" customHeight="1" x14ac:dyDescent="0.25">
      <c r="A251" s="23">
        <v>1704</v>
      </c>
      <c r="B251" s="11" t="s">
        <v>210</v>
      </c>
      <c r="C251" s="52">
        <v>0</v>
      </c>
      <c r="D251" s="52">
        <v>0</v>
      </c>
      <c r="E251" s="20"/>
      <c r="F251" s="20"/>
      <c r="G251" s="89">
        <v>0</v>
      </c>
      <c r="H251" s="87">
        <v>0</v>
      </c>
      <c r="I251" s="52">
        <v>0</v>
      </c>
      <c r="J251" s="20"/>
      <c r="K251" s="20"/>
      <c r="L251" s="52">
        <v>0</v>
      </c>
    </row>
    <row r="252" spans="1:12" ht="18.2" customHeight="1" x14ac:dyDescent="0.25">
      <c r="A252" s="23">
        <v>1705</v>
      </c>
      <c r="B252" s="11" t="s">
        <v>211</v>
      </c>
      <c r="C252" s="52">
        <v>0</v>
      </c>
      <c r="D252" s="52">
        <v>0</v>
      </c>
      <c r="E252" s="20"/>
      <c r="F252" s="20"/>
      <c r="G252" s="89">
        <v>0</v>
      </c>
      <c r="H252" s="87">
        <v>0</v>
      </c>
      <c r="I252" s="52">
        <v>0</v>
      </c>
      <c r="J252" s="20"/>
      <c r="K252" s="20"/>
      <c r="L252" s="52">
        <v>0</v>
      </c>
    </row>
    <row r="253" spans="1:12" ht="18.2" customHeight="1" x14ac:dyDescent="0.25">
      <c r="A253" s="23">
        <v>1706</v>
      </c>
      <c r="B253" s="11" t="s">
        <v>212</v>
      </c>
      <c r="C253" s="52">
        <v>0</v>
      </c>
      <c r="D253" s="52">
        <v>0</v>
      </c>
      <c r="E253" s="20"/>
      <c r="F253" s="20"/>
      <c r="G253" s="89">
        <v>0</v>
      </c>
      <c r="H253" s="87">
        <v>0</v>
      </c>
      <c r="I253" s="52">
        <v>0</v>
      </c>
      <c r="J253" s="20"/>
      <c r="K253" s="20"/>
      <c r="L253" s="52">
        <v>0</v>
      </c>
    </row>
    <row r="254" spans="1:12" ht="18.2" customHeight="1" x14ac:dyDescent="0.25">
      <c r="A254" s="23">
        <v>1707</v>
      </c>
      <c r="B254" s="11" t="s">
        <v>213</v>
      </c>
      <c r="C254" s="52">
        <v>0</v>
      </c>
      <c r="D254" s="52">
        <v>0</v>
      </c>
      <c r="E254" s="20"/>
      <c r="F254" s="20"/>
      <c r="G254" s="89">
        <v>0</v>
      </c>
      <c r="H254" s="87">
        <v>0</v>
      </c>
      <c r="I254" s="52">
        <v>0</v>
      </c>
      <c r="J254" s="20"/>
      <c r="K254" s="20"/>
      <c r="L254" s="52">
        <v>0</v>
      </c>
    </row>
    <row r="255" spans="1:12" ht="18.2" customHeight="1" x14ac:dyDescent="0.25">
      <c r="A255" s="23">
        <v>1708</v>
      </c>
      <c r="B255" s="11" t="s">
        <v>214</v>
      </c>
      <c r="C255" s="52">
        <v>0</v>
      </c>
      <c r="D255" s="52">
        <v>0</v>
      </c>
      <c r="E255" s="20"/>
      <c r="F255" s="20"/>
      <c r="G255" s="89">
        <v>0</v>
      </c>
      <c r="H255" s="87">
        <v>0</v>
      </c>
      <c r="I255" s="52">
        <v>0</v>
      </c>
      <c r="J255" s="20"/>
      <c r="K255" s="20"/>
      <c r="L255" s="52">
        <v>0</v>
      </c>
    </row>
    <row r="256" spans="1:12" ht="18.2" customHeight="1" x14ac:dyDescent="0.25">
      <c r="A256" s="23">
        <v>1709</v>
      </c>
      <c r="B256" s="11" t="s">
        <v>215</v>
      </c>
      <c r="C256" s="52">
        <v>0</v>
      </c>
      <c r="D256" s="52">
        <v>0</v>
      </c>
      <c r="E256" s="20"/>
      <c r="F256" s="20"/>
      <c r="G256" s="89">
        <v>0</v>
      </c>
      <c r="H256" s="87">
        <v>0</v>
      </c>
      <c r="I256" s="52">
        <v>0</v>
      </c>
      <c r="J256" s="20"/>
      <c r="K256" s="20"/>
      <c r="L256" s="52">
        <v>0</v>
      </c>
    </row>
    <row r="257" spans="1:12" ht="18.2" customHeight="1" x14ac:dyDescent="0.25">
      <c r="A257" s="23">
        <v>1710</v>
      </c>
      <c r="B257" s="11" t="s">
        <v>216</v>
      </c>
      <c r="C257" s="52">
        <v>0</v>
      </c>
      <c r="D257" s="52">
        <v>0</v>
      </c>
      <c r="E257" s="20"/>
      <c r="F257" s="20"/>
      <c r="G257" s="89">
        <v>0</v>
      </c>
      <c r="H257" s="87">
        <v>0</v>
      </c>
      <c r="I257" s="52">
        <v>0</v>
      </c>
      <c r="J257" s="20"/>
      <c r="K257" s="20"/>
      <c r="L257" s="52">
        <v>0</v>
      </c>
    </row>
    <row r="258" spans="1:12" ht="18.2" customHeight="1" x14ac:dyDescent="0.25">
      <c r="A258" s="23">
        <v>1711</v>
      </c>
      <c r="B258" s="11" t="s">
        <v>217</v>
      </c>
      <c r="C258" s="52">
        <v>0</v>
      </c>
      <c r="D258" s="52">
        <v>0</v>
      </c>
      <c r="E258" s="20"/>
      <c r="F258" s="20"/>
      <c r="G258" s="89">
        <v>0</v>
      </c>
      <c r="H258" s="87">
        <v>0</v>
      </c>
      <c r="I258" s="52">
        <v>0</v>
      </c>
      <c r="J258" s="20"/>
      <c r="K258" s="20"/>
      <c r="L258" s="52">
        <v>0</v>
      </c>
    </row>
    <row r="259" spans="1:12" ht="18.2" customHeight="1" x14ac:dyDescent="0.25">
      <c r="A259" s="23">
        <v>1712</v>
      </c>
      <c r="B259" s="11" t="s">
        <v>218</v>
      </c>
      <c r="C259" s="52">
        <v>0</v>
      </c>
      <c r="D259" s="52">
        <v>0</v>
      </c>
      <c r="E259" s="20"/>
      <c r="F259" s="20"/>
      <c r="G259" s="89">
        <v>0</v>
      </c>
      <c r="H259" s="87">
        <v>0</v>
      </c>
      <c r="I259" s="52">
        <v>0</v>
      </c>
      <c r="J259" s="20"/>
      <c r="K259" s="20"/>
      <c r="L259" s="52">
        <v>0</v>
      </c>
    </row>
    <row r="260" spans="1:12" ht="18.2" customHeight="1" x14ac:dyDescent="0.25">
      <c r="A260" s="23">
        <v>1713</v>
      </c>
      <c r="B260" s="11" t="s">
        <v>219</v>
      </c>
      <c r="C260" s="52">
        <v>0</v>
      </c>
      <c r="D260" s="52">
        <v>0</v>
      </c>
      <c r="E260" s="20"/>
      <c r="F260" s="20"/>
      <c r="G260" s="89">
        <v>0</v>
      </c>
      <c r="H260" s="87">
        <v>0</v>
      </c>
      <c r="I260" s="52">
        <v>0</v>
      </c>
      <c r="J260" s="20"/>
      <c r="K260" s="20"/>
      <c r="L260" s="52">
        <v>0</v>
      </c>
    </row>
    <row r="261" spans="1:12" ht="18.2" customHeight="1" x14ac:dyDescent="0.25">
      <c r="A261" s="23">
        <v>1714</v>
      </c>
      <c r="B261" s="11" t="s">
        <v>220</v>
      </c>
      <c r="C261" s="52">
        <v>0</v>
      </c>
      <c r="D261" s="52">
        <v>0</v>
      </c>
      <c r="E261" s="20"/>
      <c r="F261" s="20"/>
      <c r="G261" s="89">
        <v>0</v>
      </c>
      <c r="H261" s="87">
        <v>0</v>
      </c>
      <c r="I261" s="52">
        <v>0</v>
      </c>
      <c r="J261" s="20"/>
      <c r="K261" s="20"/>
      <c r="L261" s="52">
        <v>0</v>
      </c>
    </row>
    <row r="262" spans="1:12" ht="18.2" customHeight="1" x14ac:dyDescent="0.25">
      <c r="A262" s="23">
        <v>1715</v>
      </c>
      <c r="B262" s="11" t="s">
        <v>92</v>
      </c>
      <c r="C262" s="52">
        <v>0</v>
      </c>
      <c r="D262" s="52">
        <v>0</v>
      </c>
      <c r="E262" s="20"/>
      <c r="F262" s="20"/>
      <c r="G262" s="89">
        <v>0</v>
      </c>
      <c r="H262" s="87">
        <v>0</v>
      </c>
      <c r="I262" s="52">
        <v>0</v>
      </c>
      <c r="J262" s="20"/>
      <c r="K262" s="20"/>
      <c r="L262" s="52">
        <v>0</v>
      </c>
    </row>
    <row r="263" spans="1:12" ht="18.2" customHeight="1" x14ac:dyDescent="0.25">
      <c r="A263" s="23">
        <v>1716</v>
      </c>
      <c r="B263" s="11" t="s">
        <v>162</v>
      </c>
      <c r="C263" s="52">
        <v>0</v>
      </c>
      <c r="D263" s="52">
        <v>0</v>
      </c>
      <c r="E263" s="20"/>
      <c r="F263" s="20"/>
      <c r="G263" s="89">
        <v>0</v>
      </c>
      <c r="H263" s="87">
        <v>0</v>
      </c>
      <c r="I263" s="52">
        <v>0</v>
      </c>
      <c r="J263" s="20"/>
      <c r="K263" s="20"/>
      <c r="L263" s="52">
        <v>0</v>
      </c>
    </row>
    <row r="264" spans="1:12" ht="18.2" customHeight="1" x14ac:dyDescent="0.25">
      <c r="A264" s="23">
        <v>1717</v>
      </c>
      <c r="B264" s="11" t="s">
        <v>65</v>
      </c>
      <c r="C264" s="52">
        <v>0</v>
      </c>
      <c r="D264" s="52">
        <v>0</v>
      </c>
      <c r="E264" s="20"/>
      <c r="F264" s="20"/>
      <c r="G264" s="89">
        <v>0</v>
      </c>
      <c r="H264" s="87">
        <v>0</v>
      </c>
      <c r="I264" s="52">
        <v>0</v>
      </c>
      <c r="J264" s="20"/>
      <c r="K264" s="20"/>
      <c r="L264" s="52">
        <v>0</v>
      </c>
    </row>
    <row r="265" spans="1:12" ht="18.2" customHeight="1" x14ac:dyDescent="0.25">
      <c r="A265" s="23">
        <v>1718</v>
      </c>
      <c r="B265" s="11" t="s">
        <v>329</v>
      </c>
      <c r="C265" s="52">
        <v>0</v>
      </c>
      <c r="D265" s="24"/>
      <c r="E265" s="52">
        <v>0</v>
      </c>
      <c r="F265" s="20"/>
      <c r="G265" s="83"/>
      <c r="H265" s="87">
        <v>0</v>
      </c>
      <c r="I265" s="24"/>
      <c r="J265" s="52">
        <v>0</v>
      </c>
      <c r="K265" s="20"/>
      <c r="L265" s="24"/>
    </row>
    <row r="266" spans="1:12" ht="18.2" customHeight="1" thickBot="1" x14ac:dyDescent="0.3">
      <c r="A266" s="13"/>
      <c r="B266" s="14" t="s">
        <v>44</v>
      </c>
      <c r="C266" s="55">
        <f>SUM(C248:C265)</f>
        <v>0</v>
      </c>
      <c r="D266" s="55">
        <f>SUM(D248:D264)</f>
        <v>0</v>
      </c>
      <c r="E266" s="55">
        <f>E265</f>
        <v>0</v>
      </c>
      <c r="F266" s="55"/>
      <c r="G266" s="91">
        <f>SUM(G248:G264)</f>
        <v>0</v>
      </c>
      <c r="H266" s="88">
        <f>SUM(H248:H265)</f>
        <v>0</v>
      </c>
      <c r="I266" s="55">
        <f>SUM(I248:I264)</f>
        <v>0</v>
      </c>
      <c r="J266" s="55">
        <f>J265</f>
        <v>0</v>
      </c>
      <c r="K266" s="55"/>
      <c r="L266" s="55">
        <f>SUM(L248:L264)</f>
        <v>0</v>
      </c>
    </row>
    <row r="267" spans="1:12" ht="9" customHeight="1" x14ac:dyDescent="0.25">
      <c r="A267" s="123"/>
      <c r="B267" s="123"/>
      <c r="C267" s="123"/>
      <c r="D267" s="123"/>
      <c r="E267" s="123"/>
      <c r="F267" s="123"/>
      <c r="G267" s="37"/>
      <c r="L267" s="37"/>
    </row>
    <row r="268" spans="1:12" ht="22.15" customHeight="1" x14ac:dyDescent="0.25">
      <c r="A268" s="56">
        <v>18</v>
      </c>
      <c r="B268" s="124" t="s">
        <v>24</v>
      </c>
      <c r="C268" s="125"/>
      <c r="D268" s="125"/>
      <c r="E268" s="125"/>
      <c r="F268" s="125"/>
      <c r="G268" s="125"/>
      <c r="H268" s="125"/>
      <c r="I268" s="125"/>
      <c r="J268" s="125"/>
      <c r="K268" s="125"/>
      <c r="L268" s="126"/>
    </row>
    <row r="269" spans="1:12" ht="18.2" customHeight="1" x14ac:dyDescent="0.25">
      <c r="A269" s="23">
        <v>1801</v>
      </c>
      <c r="B269" s="11" t="s">
        <v>221</v>
      </c>
      <c r="C269" s="52">
        <v>0</v>
      </c>
      <c r="D269" s="52">
        <v>0</v>
      </c>
      <c r="E269" s="20"/>
      <c r="F269" s="20"/>
      <c r="G269" s="89">
        <v>0</v>
      </c>
      <c r="H269" s="87">
        <v>0</v>
      </c>
      <c r="I269" s="52">
        <v>0</v>
      </c>
      <c r="J269" s="20"/>
      <c r="K269" s="20"/>
      <c r="L269" s="52">
        <v>0</v>
      </c>
    </row>
    <row r="270" spans="1:12" ht="18.2" customHeight="1" x14ac:dyDescent="0.25">
      <c r="A270" s="23">
        <v>1802</v>
      </c>
      <c r="B270" s="11" t="s">
        <v>222</v>
      </c>
      <c r="C270" s="52">
        <v>0</v>
      </c>
      <c r="D270" s="52">
        <v>0</v>
      </c>
      <c r="E270" s="20"/>
      <c r="F270" s="20"/>
      <c r="G270" s="89">
        <v>0</v>
      </c>
      <c r="H270" s="87">
        <v>0</v>
      </c>
      <c r="I270" s="52">
        <v>0</v>
      </c>
      <c r="J270" s="20"/>
      <c r="K270" s="20"/>
      <c r="L270" s="52">
        <v>0</v>
      </c>
    </row>
    <row r="271" spans="1:12" ht="18.2" customHeight="1" x14ac:dyDescent="0.25">
      <c r="A271" s="23">
        <v>1803</v>
      </c>
      <c r="B271" s="11" t="s">
        <v>223</v>
      </c>
      <c r="C271" s="52">
        <v>0</v>
      </c>
      <c r="D271" s="52">
        <v>0</v>
      </c>
      <c r="E271" s="20"/>
      <c r="F271" s="20"/>
      <c r="G271" s="89">
        <v>0</v>
      </c>
      <c r="H271" s="87">
        <v>0</v>
      </c>
      <c r="I271" s="52">
        <v>0</v>
      </c>
      <c r="J271" s="20"/>
      <c r="K271" s="20"/>
      <c r="L271" s="52">
        <v>0</v>
      </c>
    </row>
    <row r="272" spans="1:12" ht="18.2" customHeight="1" x14ac:dyDescent="0.25">
      <c r="A272" s="23">
        <v>1804</v>
      </c>
      <c r="B272" s="11" t="s">
        <v>224</v>
      </c>
      <c r="C272" s="52">
        <v>0</v>
      </c>
      <c r="D272" s="52">
        <v>0</v>
      </c>
      <c r="E272" s="20"/>
      <c r="F272" s="20"/>
      <c r="G272" s="89">
        <v>0</v>
      </c>
      <c r="H272" s="87">
        <v>0</v>
      </c>
      <c r="I272" s="52">
        <v>0</v>
      </c>
      <c r="J272" s="20"/>
      <c r="K272" s="20"/>
      <c r="L272" s="52">
        <v>0</v>
      </c>
    </row>
    <row r="273" spans="1:12" ht="18.2" customHeight="1" x14ac:dyDescent="0.25">
      <c r="A273" s="23">
        <v>1805</v>
      </c>
      <c r="B273" s="11" t="s">
        <v>188</v>
      </c>
      <c r="C273" s="52">
        <v>0</v>
      </c>
      <c r="D273" s="52">
        <v>0</v>
      </c>
      <c r="E273" s="20"/>
      <c r="F273" s="20"/>
      <c r="G273" s="89">
        <v>0</v>
      </c>
      <c r="H273" s="87">
        <v>0</v>
      </c>
      <c r="I273" s="52">
        <v>0</v>
      </c>
      <c r="J273" s="20"/>
      <c r="K273" s="20"/>
      <c r="L273" s="52">
        <v>0</v>
      </c>
    </row>
    <row r="274" spans="1:12" ht="18.2" customHeight="1" x14ac:dyDescent="0.25">
      <c r="A274" s="23">
        <v>1806</v>
      </c>
      <c r="B274" s="11" t="s">
        <v>225</v>
      </c>
      <c r="C274" s="52">
        <v>0</v>
      </c>
      <c r="D274" s="52">
        <v>0</v>
      </c>
      <c r="E274" s="20"/>
      <c r="F274" s="20"/>
      <c r="G274" s="89">
        <v>0</v>
      </c>
      <c r="H274" s="87">
        <v>0</v>
      </c>
      <c r="I274" s="52">
        <v>0</v>
      </c>
      <c r="J274" s="20"/>
      <c r="K274" s="20"/>
      <c r="L274" s="52">
        <v>0</v>
      </c>
    </row>
    <row r="275" spans="1:12" ht="18.2" customHeight="1" x14ac:dyDescent="0.25">
      <c r="A275" s="23">
        <v>1807</v>
      </c>
      <c r="B275" s="11" t="s">
        <v>162</v>
      </c>
      <c r="C275" s="52">
        <v>0</v>
      </c>
      <c r="D275" s="52">
        <v>0</v>
      </c>
      <c r="E275" s="20"/>
      <c r="F275" s="20"/>
      <c r="G275" s="89">
        <v>0</v>
      </c>
      <c r="H275" s="87">
        <v>0</v>
      </c>
      <c r="I275" s="52">
        <v>0</v>
      </c>
      <c r="J275" s="20"/>
      <c r="K275" s="20"/>
      <c r="L275" s="52">
        <v>0</v>
      </c>
    </row>
    <row r="276" spans="1:12" ht="18.2" customHeight="1" x14ac:dyDescent="0.25">
      <c r="A276" s="23">
        <v>1808</v>
      </c>
      <c r="B276" s="11" t="s">
        <v>226</v>
      </c>
      <c r="C276" s="52">
        <v>0</v>
      </c>
      <c r="D276" s="52">
        <v>0</v>
      </c>
      <c r="E276" s="20"/>
      <c r="F276" s="20"/>
      <c r="G276" s="89">
        <v>0</v>
      </c>
      <c r="H276" s="87">
        <v>0</v>
      </c>
      <c r="I276" s="52">
        <v>0</v>
      </c>
      <c r="J276" s="20"/>
      <c r="K276" s="20"/>
      <c r="L276" s="52">
        <v>0</v>
      </c>
    </row>
    <row r="277" spans="1:12" ht="18.2" customHeight="1" x14ac:dyDescent="0.25">
      <c r="A277" s="23">
        <v>1809</v>
      </c>
      <c r="B277" s="11" t="s">
        <v>65</v>
      </c>
      <c r="C277" s="52">
        <v>0</v>
      </c>
      <c r="D277" s="52">
        <v>0</v>
      </c>
      <c r="E277" s="20"/>
      <c r="F277" s="20"/>
      <c r="G277" s="89">
        <v>0</v>
      </c>
      <c r="H277" s="87">
        <v>0</v>
      </c>
      <c r="I277" s="52">
        <v>0</v>
      </c>
      <c r="J277" s="20"/>
      <c r="K277" s="20"/>
      <c r="L277" s="52">
        <v>0</v>
      </c>
    </row>
    <row r="278" spans="1:12" ht="18.2" customHeight="1" x14ac:dyDescent="0.25">
      <c r="A278" s="23">
        <v>1810</v>
      </c>
      <c r="B278" s="11" t="s">
        <v>329</v>
      </c>
      <c r="C278" s="52">
        <v>0</v>
      </c>
      <c r="D278" s="24"/>
      <c r="E278" s="52">
        <v>0</v>
      </c>
      <c r="F278" s="20"/>
      <c r="G278" s="83"/>
      <c r="H278" s="87">
        <v>0</v>
      </c>
      <c r="I278" s="24"/>
      <c r="J278" s="52">
        <v>0</v>
      </c>
      <c r="K278" s="20"/>
      <c r="L278" s="24"/>
    </row>
    <row r="279" spans="1:12" ht="18.2" customHeight="1" thickBot="1" x14ac:dyDescent="0.3">
      <c r="A279" s="13"/>
      <c r="B279" s="14" t="s">
        <v>44</v>
      </c>
      <c r="C279" s="55">
        <f>SUM(C269:C278)</f>
        <v>0</v>
      </c>
      <c r="D279" s="55">
        <f>SUM(D269:D277)</f>
        <v>0</v>
      </c>
      <c r="E279" s="55">
        <f>E278</f>
        <v>0</v>
      </c>
      <c r="F279" s="55"/>
      <c r="G279" s="91">
        <f>SUM(G269:G277)</f>
        <v>0</v>
      </c>
      <c r="H279" s="88">
        <f>SUM(H269:H278)</f>
        <v>0</v>
      </c>
      <c r="I279" s="55">
        <f>SUM(I269:I277)</f>
        <v>0</v>
      </c>
      <c r="J279" s="55">
        <f>J278</f>
        <v>0</v>
      </c>
      <c r="K279" s="55"/>
      <c r="L279" s="55">
        <f>SUM(L269:L277)</f>
        <v>0</v>
      </c>
    </row>
    <row r="280" spans="1:12" ht="9" customHeight="1" x14ac:dyDescent="0.25">
      <c r="A280" s="123"/>
      <c r="B280" s="123"/>
      <c r="C280" s="123"/>
      <c r="D280" s="123"/>
      <c r="E280" s="123"/>
      <c r="F280" s="123"/>
      <c r="G280" s="37"/>
      <c r="L280" s="37"/>
    </row>
    <row r="281" spans="1:12" ht="22.15" customHeight="1" x14ac:dyDescent="0.25">
      <c r="A281" s="56">
        <v>19</v>
      </c>
      <c r="B281" s="124" t="s">
        <v>25</v>
      </c>
      <c r="C281" s="125"/>
      <c r="D281" s="125"/>
      <c r="E281" s="125"/>
      <c r="F281" s="125"/>
      <c r="G281" s="125"/>
      <c r="H281" s="125"/>
      <c r="I281" s="125"/>
      <c r="J281" s="125"/>
      <c r="K281" s="125"/>
      <c r="L281" s="126"/>
    </row>
    <row r="282" spans="1:12" ht="18.2" customHeight="1" x14ac:dyDescent="0.25">
      <c r="A282" s="59">
        <v>1901</v>
      </c>
      <c r="B282" s="11" t="s">
        <v>227</v>
      </c>
      <c r="C282" s="52">
        <v>0</v>
      </c>
      <c r="D282" s="52">
        <v>0</v>
      </c>
      <c r="E282" s="20"/>
      <c r="F282" s="20"/>
      <c r="G282" s="89">
        <v>0</v>
      </c>
      <c r="H282" s="87">
        <v>0</v>
      </c>
      <c r="I282" s="52">
        <v>0</v>
      </c>
      <c r="J282" s="20"/>
      <c r="K282" s="20"/>
      <c r="L282" s="52">
        <v>0</v>
      </c>
    </row>
    <row r="283" spans="1:12" ht="18.2" customHeight="1" x14ac:dyDescent="0.25">
      <c r="A283" s="59">
        <v>1902</v>
      </c>
      <c r="B283" s="11" t="s">
        <v>130</v>
      </c>
      <c r="C283" s="52">
        <v>0</v>
      </c>
      <c r="D283" s="52">
        <v>0</v>
      </c>
      <c r="E283" s="20"/>
      <c r="F283" s="20"/>
      <c r="G283" s="89">
        <v>0</v>
      </c>
      <c r="H283" s="87">
        <v>0</v>
      </c>
      <c r="I283" s="52">
        <v>0</v>
      </c>
      <c r="J283" s="20"/>
      <c r="K283" s="20"/>
      <c r="L283" s="52">
        <v>0</v>
      </c>
    </row>
    <row r="284" spans="1:12" ht="18.2" customHeight="1" x14ac:dyDescent="0.25">
      <c r="A284" s="59">
        <v>1903</v>
      </c>
      <c r="B284" s="11" t="s">
        <v>228</v>
      </c>
      <c r="C284" s="52">
        <v>0</v>
      </c>
      <c r="D284" s="52">
        <v>0</v>
      </c>
      <c r="E284" s="20"/>
      <c r="F284" s="20"/>
      <c r="G284" s="89">
        <v>0</v>
      </c>
      <c r="H284" s="87">
        <v>0</v>
      </c>
      <c r="I284" s="52">
        <v>0</v>
      </c>
      <c r="J284" s="20"/>
      <c r="K284" s="20"/>
      <c r="L284" s="52">
        <v>0</v>
      </c>
    </row>
    <row r="285" spans="1:12" ht="18.2" customHeight="1" x14ac:dyDescent="0.25">
      <c r="A285" s="59">
        <v>1904</v>
      </c>
      <c r="B285" s="11" t="s">
        <v>229</v>
      </c>
      <c r="C285" s="52">
        <v>0</v>
      </c>
      <c r="D285" s="52">
        <v>0</v>
      </c>
      <c r="E285" s="20"/>
      <c r="F285" s="20"/>
      <c r="G285" s="89">
        <v>0</v>
      </c>
      <c r="H285" s="87">
        <v>0</v>
      </c>
      <c r="I285" s="52">
        <v>0</v>
      </c>
      <c r="J285" s="20"/>
      <c r="K285" s="20"/>
      <c r="L285" s="52">
        <v>0</v>
      </c>
    </row>
    <row r="286" spans="1:12" ht="18.2" customHeight="1" x14ac:dyDescent="0.25">
      <c r="A286" s="59">
        <v>1905</v>
      </c>
      <c r="B286" s="11" t="s">
        <v>230</v>
      </c>
      <c r="C286" s="52">
        <v>0</v>
      </c>
      <c r="D286" s="52">
        <v>0</v>
      </c>
      <c r="E286" s="20"/>
      <c r="F286" s="20"/>
      <c r="G286" s="89">
        <v>0</v>
      </c>
      <c r="H286" s="87">
        <v>0</v>
      </c>
      <c r="I286" s="52">
        <v>0</v>
      </c>
      <c r="J286" s="20"/>
      <c r="K286" s="20"/>
      <c r="L286" s="52">
        <v>0</v>
      </c>
    </row>
    <row r="287" spans="1:12" ht="18.2" customHeight="1" x14ac:dyDescent="0.25">
      <c r="A287" s="59">
        <v>1906</v>
      </c>
      <c r="B287" s="11" t="s">
        <v>188</v>
      </c>
      <c r="C287" s="52">
        <v>0</v>
      </c>
      <c r="D287" s="52">
        <v>0</v>
      </c>
      <c r="E287" s="20"/>
      <c r="F287" s="20"/>
      <c r="G287" s="89">
        <v>0</v>
      </c>
      <c r="H287" s="87">
        <v>0</v>
      </c>
      <c r="I287" s="52">
        <v>0</v>
      </c>
      <c r="J287" s="20"/>
      <c r="K287" s="20"/>
      <c r="L287" s="52">
        <v>0</v>
      </c>
    </row>
    <row r="288" spans="1:12" ht="18.2" customHeight="1" x14ac:dyDescent="0.25">
      <c r="A288" s="59">
        <v>1907</v>
      </c>
      <c r="B288" s="11" t="s">
        <v>231</v>
      </c>
      <c r="C288" s="52">
        <v>0</v>
      </c>
      <c r="D288" s="52">
        <v>0</v>
      </c>
      <c r="E288" s="20"/>
      <c r="F288" s="20"/>
      <c r="G288" s="89">
        <v>0</v>
      </c>
      <c r="H288" s="87">
        <v>0</v>
      </c>
      <c r="I288" s="52">
        <v>0</v>
      </c>
      <c r="J288" s="20"/>
      <c r="K288" s="20"/>
      <c r="L288" s="52">
        <v>0</v>
      </c>
    </row>
    <row r="289" spans="1:12" ht="18.2" customHeight="1" x14ac:dyDescent="0.25">
      <c r="A289" s="59">
        <v>1908</v>
      </c>
      <c r="B289" s="11" t="s">
        <v>232</v>
      </c>
      <c r="C289" s="52">
        <v>0</v>
      </c>
      <c r="D289" s="52">
        <v>0</v>
      </c>
      <c r="E289" s="20"/>
      <c r="F289" s="20"/>
      <c r="G289" s="89">
        <v>0</v>
      </c>
      <c r="H289" s="87">
        <v>0</v>
      </c>
      <c r="I289" s="52">
        <v>0</v>
      </c>
      <c r="J289" s="20"/>
      <c r="K289" s="20"/>
      <c r="L289" s="52">
        <v>0</v>
      </c>
    </row>
    <row r="290" spans="1:12" ht="18.2" customHeight="1" x14ac:dyDescent="0.25">
      <c r="A290" s="59">
        <v>1909</v>
      </c>
      <c r="B290" s="11" t="s">
        <v>233</v>
      </c>
      <c r="C290" s="52">
        <v>0</v>
      </c>
      <c r="D290" s="52">
        <v>0</v>
      </c>
      <c r="E290" s="20"/>
      <c r="F290" s="20"/>
      <c r="G290" s="89">
        <v>0</v>
      </c>
      <c r="H290" s="87">
        <v>0</v>
      </c>
      <c r="I290" s="52">
        <v>0</v>
      </c>
      <c r="J290" s="20"/>
      <c r="K290" s="20"/>
      <c r="L290" s="52">
        <v>0</v>
      </c>
    </row>
    <row r="291" spans="1:12" ht="18.2" customHeight="1" x14ac:dyDescent="0.25">
      <c r="A291" s="59">
        <v>1910</v>
      </c>
      <c r="B291" s="11" t="s">
        <v>234</v>
      </c>
      <c r="C291" s="52">
        <v>0</v>
      </c>
      <c r="D291" s="52">
        <v>0</v>
      </c>
      <c r="E291" s="20"/>
      <c r="F291" s="20"/>
      <c r="G291" s="89">
        <v>0</v>
      </c>
      <c r="H291" s="87">
        <v>0</v>
      </c>
      <c r="I291" s="52">
        <v>0</v>
      </c>
      <c r="J291" s="20"/>
      <c r="K291" s="20"/>
      <c r="L291" s="52">
        <v>0</v>
      </c>
    </row>
    <row r="292" spans="1:12" ht="18.2" customHeight="1" x14ac:dyDescent="0.25">
      <c r="A292" s="59">
        <v>1911</v>
      </c>
      <c r="B292" s="11" t="s">
        <v>235</v>
      </c>
      <c r="C292" s="52">
        <v>0</v>
      </c>
      <c r="D292" s="52">
        <v>0</v>
      </c>
      <c r="E292" s="20"/>
      <c r="F292" s="20"/>
      <c r="G292" s="89">
        <v>0</v>
      </c>
      <c r="H292" s="87">
        <v>0</v>
      </c>
      <c r="I292" s="52">
        <v>0</v>
      </c>
      <c r="J292" s="20"/>
      <c r="K292" s="20"/>
      <c r="L292" s="52">
        <v>0</v>
      </c>
    </row>
    <row r="293" spans="1:12" ht="18.2" customHeight="1" x14ac:dyDescent="0.25">
      <c r="A293" s="59">
        <v>1912</v>
      </c>
      <c r="B293" s="11" t="s">
        <v>162</v>
      </c>
      <c r="C293" s="52">
        <v>0</v>
      </c>
      <c r="D293" s="52">
        <v>0</v>
      </c>
      <c r="E293" s="20"/>
      <c r="F293" s="20"/>
      <c r="G293" s="89">
        <v>0</v>
      </c>
      <c r="H293" s="87">
        <v>0</v>
      </c>
      <c r="I293" s="52">
        <v>0</v>
      </c>
      <c r="J293" s="20"/>
      <c r="K293" s="20"/>
      <c r="L293" s="52">
        <v>0</v>
      </c>
    </row>
    <row r="294" spans="1:12" ht="18.2" customHeight="1" x14ac:dyDescent="0.25">
      <c r="A294" s="59">
        <v>1913</v>
      </c>
      <c r="B294" s="11" t="s">
        <v>65</v>
      </c>
      <c r="C294" s="52">
        <v>0</v>
      </c>
      <c r="D294" s="52">
        <v>0</v>
      </c>
      <c r="E294" s="20"/>
      <c r="F294" s="20"/>
      <c r="G294" s="89">
        <v>0</v>
      </c>
      <c r="H294" s="87">
        <v>0</v>
      </c>
      <c r="I294" s="52">
        <v>0</v>
      </c>
      <c r="J294" s="20"/>
      <c r="K294" s="20"/>
      <c r="L294" s="52">
        <v>0</v>
      </c>
    </row>
    <row r="295" spans="1:12" ht="18.2" customHeight="1" x14ac:dyDescent="0.25">
      <c r="A295" s="59">
        <v>1914</v>
      </c>
      <c r="B295" s="11" t="s">
        <v>329</v>
      </c>
      <c r="C295" s="52">
        <v>0</v>
      </c>
      <c r="D295" s="24"/>
      <c r="E295" s="52">
        <v>0</v>
      </c>
      <c r="F295" s="20"/>
      <c r="G295" s="83"/>
      <c r="H295" s="87">
        <v>0</v>
      </c>
      <c r="I295" s="24"/>
      <c r="J295" s="52">
        <v>0</v>
      </c>
      <c r="K295" s="20"/>
      <c r="L295" s="24"/>
    </row>
    <row r="296" spans="1:12" ht="18.2" customHeight="1" thickBot="1" x14ac:dyDescent="0.3">
      <c r="A296" s="13"/>
      <c r="B296" s="14" t="s">
        <v>44</v>
      </c>
      <c r="C296" s="55">
        <f>SUM(C282:C295)</f>
        <v>0</v>
      </c>
      <c r="D296" s="55">
        <f>SUM(D282:D294)</f>
        <v>0</v>
      </c>
      <c r="E296" s="55">
        <f>E295</f>
        <v>0</v>
      </c>
      <c r="F296" s="55"/>
      <c r="G296" s="91">
        <f>SUM(G282:G294)</f>
        <v>0</v>
      </c>
      <c r="H296" s="88">
        <f>SUM(H282:H295)</f>
        <v>0</v>
      </c>
      <c r="I296" s="55">
        <f>SUM(I282:I294)</f>
        <v>0</v>
      </c>
      <c r="J296" s="55">
        <f>J295</f>
        <v>0</v>
      </c>
      <c r="K296" s="55"/>
      <c r="L296" s="55">
        <f>SUM(L282:L294)</f>
        <v>0</v>
      </c>
    </row>
    <row r="297" spans="1:12" ht="9" customHeight="1" x14ac:dyDescent="0.25">
      <c r="A297" s="123"/>
      <c r="B297" s="123"/>
      <c r="C297" s="123"/>
      <c r="D297" s="123"/>
      <c r="E297" s="123"/>
      <c r="F297" s="123"/>
      <c r="G297" s="37"/>
      <c r="L297" s="37"/>
    </row>
    <row r="298" spans="1:12" ht="22.15" customHeight="1" x14ac:dyDescent="0.25">
      <c r="A298" s="56">
        <v>20</v>
      </c>
      <c r="B298" s="124" t="s">
        <v>236</v>
      </c>
      <c r="C298" s="125"/>
      <c r="D298" s="125"/>
      <c r="E298" s="125"/>
      <c r="F298" s="125"/>
      <c r="G298" s="125"/>
      <c r="H298" s="125"/>
      <c r="I298" s="125"/>
      <c r="J298" s="125"/>
      <c r="K298" s="125"/>
      <c r="L298" s="126"/>
    </row>
    <row r="299" spans="1:12" ht="18.2" customHeight="1" x14ac:dyDescent="0.25">
      <c r="A299" s="59">
        <v>2001</v>
      </c>
      <c r="B299" s="60" t="s">
        <v>237</v>
      </c>
      <c r="C299" s="52">
        <v>0</v>
      </c>
      <c r="D299" s="52">
        <v>0</v>
      </c>
      <c r="E299" s="20"/>
      <c r="F299" s="20"/>
      <c r="G299" s="89">
        <v>0</v>
      </c>
      <c r="H299" s="87">
        <v>0</v>
      </c>
      <c r="I299" s="52">
        <v>0</v>
      </c>
      <c r="J299" s="20"/>
      <c r="K299" s="20"/>
      <c r="L299" s="52">
        <v>0</v>
      </c>
    </row>
    <row r="300" spans="1:12" ht="18.2" customHeight="1" x14ac:dyDescent="0.25">
      <c r="A300" s="59">
        <v>2002</v>
      </c>
      <c r="B300" s="60" t="s">
        <v>229</v>
      </c>
      <c r="C300" s="52">
        <v>0</v>
      </c>
      <c r="D300" s="52">
        <v>0</v>
      </c>
      <c r="E300" s="20"/>
      <c r="F300" s="20"/>
      <c r="G300" s="89">
        <v>0</v>
      </c>
      <c r="H300" s="87">
        <v>0</v>
      </c>
      <c r="I300" s="52">
        <v>0</v>
      </c>
      <c r="J300" s="20"/>
      <c r="K300" s="20"/>
      <c r="L300" s="52">
        <v>0</v>
      </c>
    </row>
    <row r="301" spans="1:12" ht="18.2" customHeight="1" x14ac:dyDescent="0.25">
      <c r="A301" s="59">
        <v>2003</v>
      </c>
      <c r="B301" s="60" t="s">
        <v>238</v>
      </c>
      <c r="C301" s="52">
        <v>0</v>
      </c>
      <c r="D301" s="52">
        <v>0</v>
      </c>
      <c r="E301" s="20"/>
      <c r="F301" s="20"/>
      <c r="G301" s="89">
        <v>0</v>
      </c>
      <c r="H301" s="87">
        <v>0</v>
      </c>
      <c r="I301" s="52">
        <v>0</v>
      </c>
      <c r="J301" s="20"/>
      <c r="K301" s="20"/>
      <c r="L301" s="52">
        <v>0</v>
      </c>
    </row>
    <row r="302" spans="1:12" ht="18.2" customHeight="1" x14ac:dyDescent="0.25">
      <c r="A302" s="59">
        <v>2004</v>
      </c>
      <c r="B302" s="60" t="s">
        <v>188</v>
      </c>
      <c r="C302" s="52">
        <v>0</v>
      </c>
      <c r="D302" s="52">
        <v>0</v>
      </c>
      <c r="E302" s="20"/>
      <c r="F302" s="20"/>
      <c r="G302" s="89">
        <v>0</v>
      </c>
      <c r="H302" s="87">
        <v>0</v>
      </c>
      <c r="I302" s="52">
        <v>0</v>
      </c>
      <c r="J302" s="20"/>
      <c r="K302" s="20"/>
      <c r="L302" s="52">
        <v>0</v>
      </c>
    </row>
    <row r="303" spans="1:12" ht="18.2" customHeight="1" x14ac:dyDescent="0.25">
      <c r="A303" s="59">
        <v>2005</v>
      </c>
      <c r="B303" s="60" t="s">
        <v>190</v>
      </c>
      <c r="C303" s="52">
        <v>0</v>
      </c>
      <c r="D303" s="52">
        <v>0</v>
      </c>
      <c r="E303" s="20"/>
      <c r="F303" s="20"/>
      <c r="G303" s="89">
        <v>0</v>
      </c>
      <c r="H303" s="87">
        <v>0</v>
      </c>
      <c r="I303" s="52">
        <v>0</v>
      </c>
      <c r="J303" s="20"/>
      <c r="K303" s="20"/>
      <c r="L303" s="52">
        <v>0</v>
      </c>
    </row>
    <row r="304" spans="1:12" ht="18.2" customHeight="1" x14ac:dyDescent="0.25">
      <c r="A304" s="59">
        <v>2006</v>
      </c>
      <c r="B304" s="60" t="s">
        <v>239</v>
      </c>
      <c r="C304" s="52">
        <v>0</v>
      </c>
      <c r="D304" s="52">
        <v>0</v>
      </c>
      <c r="E304" s="20"/>
      <c r="F304" s="20"/>
      <c r="G304" s="89">
        <v>0</v>
      </c>
      <c r="H304" s="87">
        <v>0</v>
      </c>
      <c r="I304" s="52">
        <v>0</v>
      </c>
      <c r="J304" s="20"/>
      <c r="K304" s="20"/>
      <c r="L304" s="52">
        <v>0</v>
      </c>
    </row>
    <row r="305" spans="1:12" ht="18.2" customHeight="1" x14ac:dyDescent="0.25">
      <c r="A305" s="59">
        <v>2007</v>
      </c>
      <c r="B305" s="58" t="s">
        <v>240</v>
      </c>
      <c r="C305" s="52">
        <v>0</v>
      </c>
      <c r="D305" s="52">
        <v>0</v>
      </c>
      <c r="E305" s="20"/>
      <c r="F305" s="20"/>
      <c r="G305" s="89">
        <v>0</v>
      </c>
      <c r="H305" s="87">
        <v>0</v>
      </c>
      <c r="I305" s="52">
        <v>0</v>
      </c>
      <c r="J305" s="20"/>
      <c r="K305" s="20"/>
      <c r="L305" s="52">
        <v>0</v>
      </c>
    </row>
    <row r="306" spans="1:12" ht="18.2" customHeight="1" x14ac:dyDescent="0.25">
      <c r="A306" s="59">
        <v>2008</v>
      </c>
      <c r="B306" s="11" t="s">
        <v>241</v>
      </c>
      <c r="C306" s="52">
        <v>0</v>
      </c>
      <c r="D306" s="52">
        <v>0</v>
      </c>
      <c r="E306" s="20"/>
      <c r="F306" s="20"/>
      <c r="G306" s="89">
        <v>0</v>
      </c>
      <c r="H306" s="87">
        <v>0</v>
      </c>
      <c r="I306" s="52">
        <v>0</v>
      </c>
      <c r="J306" s="20"/>
      <c r="K306" s="20"/>
      <c r="L306" s="52">
        <v>0</v>
      </c>
    </row>
    <row r="307" spans="1:12" ht="18.2" customHeight="1" x14ac:dyDescent="0.25">
      <c r="A307" s="59">
        <v>2009</v>
      </c>
      <c r="B307" s="11" t="s">
        <v>65</v>
      </c>
      <c r="C307" s="52">
        <v>0</v>
      </c>
      <c r="D307" s="52">
        <v>0</v>
      </c>
      <c r="E307" s="20"/>
      <c r="F307" s="20"/>
      <c r="G307" s="89">
        <v>0</v>
      </c>
      <c r="H307" s="87">
        <v>0</v>
      </c>
      <c r="I307" s="52">
        <v>0</v>
      </c>
      <c r="J307" s="20"/>
      <c r="K307" s="20"/>
      <c r="L307" s="52">
        <v>0</v>
      </c>
    </row>
    <row r="308" spans="1:12" ht="18.2" customHeight="1" x14ac:dyDescent="0.25">
      <c r="A308" s="23">
        <v>2010</v>
      </c>
      <c r="B308" s="11" t="s">
        <v>329</v>
      </c>
      <c r="C308" s="52">
        <v>0</v>
      </c>
      <c r="D308" s="24"/>
      <c r="E308" s="52">
        <v>0</v>
      </c>
      <c r="F308" s="20"/>
      <c r="G308" s="83"/>
      <c r="H308" s="87">
        <v>0</v>
      </c>
      <c r="I308" s="24"/>
      <c r="J308" s="52">
        <v>0</v>
      </c>
      <c r="K308" s="20"/>
      <c r="L308" s="24"/>
    </row>
    <row r="309" spans="1:12" ht="18.2" customHeight="1" thickBot="1" x14ac:dyDescent="0.3">
      <c r="A309" s="13"/>
      <c r="B309" s="14" t="s">
        <v>44</v>
      </c>
      <c r="C309" s="55">
        <f>SUM(C299:C308)</f>
        <v>0</v>
      </c>
      <c r="D309" s="55">
        <f>SUM(D299:D307)</f>
        <v>0</v>
      </c>
      <c r="E309" s="55">
        <f>E308</f>
        <v>0</v>
      </c>
      <c r="F309" s="55"/>
      <c r="G309" s="91">
        <f>SUM(G299:G307)</f>
        <v>0</v>
      </c>
      <c r="H309" s="88">
        <f>SUM(H299:H308)</f>
        <v>0</v>
      </c>
      <c r="I309" s="55">
        <f>SUM(I299:I307)</f>
        <v>0</v>
      </c>
      <c r="J309" s="55">
        <f>J308</f>
        <v>0</v>
      </c>
      <c r="K309" s="55"/>
      <c r="L309" s="55">
        <f>SUM(L299:L307)</f>
        <v>0</v>
      </c>
    </row>
    <row r="310" spans="1:12" ht="9" customHeight="1" x14ac:dyDescent="0.25">
      <c r="A310" s="123"/>
      <c r="B310" s="123"/>
      <c r="C310" s="123"/>
      <c r="D310" s="123"/>
      <c r="E310" s="123"/>
      <c r="F310" s="123"/>
      <c r="G310" s="37"/>
      <c r="L310" s="37"/>
    </row>
    <row r="311" spans="1:12" ht="22.15" customHeight="1" x14ac:dyDescent="0.25">
      <c r="A311" s="56">
        <v>21</v>
      </c>
      <c r="B311" s="124" t="s">
        <v>27</v>
      </c>
      <c r="C311" s="125"/>
      <c r="D311" s="125"/>
      <c r="E311" s="125"/>
      <c r="F311" s="125"/>
      <c r="G311" s="125"/>
      <c r="H311" s="125"/>
      <c r="I311" s="125"/>
      <c r="J311" s="125"/>
      <c r="K311" s="125"/>
      <c r="L311" s="126"/>
    </row>
    <row r="312" spans="1:12" ht="18.2" customHeight="1" x14ac:dyDescent="0.25">
      <c r="A312" s="59">
        <v>2101</v>
      </c>
      <c r="B312" s="11" t="s">
        <v>242</v>
      </c>
      <c r="C312" s="52">
        <v>0</v>
      </c>
      <c r="D312" s="52">
        <v>0</v>
      </c>
      <c r="E312" s="20"/>
      <c r="F312" s="20"/>
      <c r="G312" s="89">
        <v>0</v>
      </c>
      <c r="H312" s="87">
        <v>0</v>
      </c>
      <c r="I312" s="52">
        <v>0</v>
      </c>
      <c r="J312" s="20"/>
      <c r="K312" s="20"/>
      <c r="L312" s="52">
        <v>0</v>
      </c>
    </row>
    <row r="313" spans="1:12" ht="18.2" customHeight="1" x14ac:dyDescent="0.25">
      <c r="A313" s="59">
        <v>2102</v>
      </c>
      <c r="B313" s="11" t="s">
        <v>243</v>
      </c>
      <c r="C313" s="52">
        <v>0</v>
      </c>
      <c r="D313" s="52">
        <v>0</v>
      </c>
      <c r="E313" s="20"/>
      <c r="F313" s="20"/>
      <c r="G313" s="89">
        <v>0</v>
      </c>
      <c r="H313" s="87">
        <v>0</v>
      </c>
      <c r="I313" s="52">
        <v>0</v>
      </c>
      <c r="J313" s="20"/>
      <c r="K313" s="20"/>
      <c r="L313" s="52">
        <v>0</v>
      </c>
    </row>
    <row r="314" spans="1:12" ht="18.2" customHeight="1" x14ac:dyDescent="0.25">
      <c r="A314" s="59">
        <v>2103</v>
      </c>
      <c r="B314" s="11" t="s">
        <v>244</v>
      </c>
      <c r="C314" s="52">
        <v>0</v>
      </c>
      <c r="D314" s="52">
        <v>0</v>
      </c>
      <c r="E314" s="20"/>
      <c r="F314" s="20"/>
      <c r="G314" s="89">
        <v>0</v>
      </c>
      <c r="H314" s="87">
        <v>0</v>
      </c>
      <c r="I314" s="52">
        <v>0</v>
      </c>
      <c r="J314" s="20"/>
      <c r="K314" s="20"/>
      <c r="L314" s="52">
        <v>0</v>
      </c>
    </row>
    <row r="315" spans="1:12" ht="18.2" customHeight="1" x14ac:dyDescent="0.25">
      <c r="A315" s="59">
        <v>2104</v>
      </c>
      <c r="B315" s="11" t="s">
        <v>245</v>
      </c>
      <c r="C315" s="52">
        <v>0</v>
      </c>
      <c r="D315" s="52">
        <v>0</v>
      </c>
      <c r="E315" s="20"/>
      <c r="F315" s="20"/>
      <c r="G315" s="89">
        <v>0</v>
      </c>
      <c r="H315" s="87">
        <v>0</v>
      </c>
      <c r="I315" s="52">
        <v>0</v>
      </c>
      <c r="J315" s="20"/>
      <c r="K315" s="20"/>
      <c r="L315" s="52">
        <v>0</v>
      </c>
    </row>
    <row r="316" spans="1:12" ht="18.2" customHeight="1" x14ac:dyDescent="0.25">
      <c r="A316" s="59">
        <v>2105</v>
      </c>
      <c r="B316" s="11" t="s">
        <v>246</v>
      </c>
      <c r="C316" s="52">
        <v>0</v>
      </c>
      <c r="D316" s="52">
        <v>0</v>
      </c>
      <c r="E316" s="20"/>
      <c r="F316" s="20"/>
      <c r="G316" s="89">
        <v>0</v>
      </c>
      <c r="H316" s="87">
        <v>0</v>
      </c>
      <c r="I316" s="52">
        <v>0</v>
      </c>
      <c r="J316" s="20"/>
      <c r="K316" s="20"/>
      <c r="L316" s="52">
        <v>0</v>
      </c>
    </row>
    <row r="317" spans="1:12" ht="18.2" customHeight="1" x14ac:dyDescent="0.25">
      <c r="A317" s="59">
        <v>2106</v>
      </c>
      <c r="B317" s="11" t="s">
        <v>247</v>
      </c>
      <c r="C317" s="52">
        <v>0</v>
      </c>
      <c r="D317" s="52">
        <v>0</v>
      </c>
      <c r="E317" s="20"/>
      <c r="F317" s="20"/>
      <c r="G317" s="89">
        <v>0</v>
      </c>
      <c r="H317" s="87">
        <v>0</v>
      </c>
      <c r="I317" s="52">
        <v>0</v>
      </c>
      <c r="J317" s="20"/>
      <c r="K317" s="20"/>
      <c r="L317" s="52">
        <v>0</v>
      </c>
    </row>
    <row r="318" spans="1:12" ht="18.2" customHeight="1" x14ac:dyDescent="0.25">
      <c r="A318" s="59">
        <v>2107</v>
      </c>
      <c r="B318" s="11" t="s">
        <v>248</v>
      </c>
      <c r="C318" s="52">
        <v>0</v>
      </c>
      <c r="D318" s="52">
        <v>0</v>
      </c>
      <c r="E318" s="20"/>
      <c r="F318" s="20"/>
      <c r="G318" s="89">
        <v>0</v>
      </c>
      <c r="H318" s="87">
        <v>0</v>
      </c>
      <c r="I318" s="52">
        <v>0</v>
      </c>
      <c r="J318" s="20"/>
      <c r="K318" s="20"/>
      <c r="L318" s="52">
        <v>0</v>
      </c>
    </row>
    <row r="319" spans="1:12" ht="18.2" customHeight="1" x14ac:dyDescent="0.25">
      <c r="A319" s="59">
        <v>2108</v>
      </c>
      <c r="B319" s="11" t="s">
        <v>190</v>
      </c>
      <c r="C319" s="52">
        <v>0</v>
      </c>
      <c r="D319" s="52">
        <v>0</v>
      </c>
      <c r="E319" s="20"/>
      <c r="F319" s="20"/>
      <c r="G319" s="89">
        <v>0</v>
      </c>
      <c r="H319" s="87">
        <v>0</v>
      </c>
      <c r="I319" s="52">
        <v>0</v>
      </c>
      <c r="J319" s="20"/>
      <c r="K319" s="20"/>
      <c r="L319" s="52">
        <v>0</v>
      </c>
    </row>
    <row r="320" spans="1:12" ht="18.2" customHeight="1" x14ac:dyDescent="0.25">
      <c r="A320" s="59">
        <v>2109</v>
      </c>
      <c r="B320" s="11" t="s">
        <v>249</v>
      </c>
      <c r="C320" s="52">
        <v>0</v>
      </c>
      <c r="D320" s="52">
        <v>0</v>
      </c>
      <c r="E320" s="20"/>
      <c r="F320" s="20"/>
      <c r="G320" s="89">
        <v>0</v>
      </c>
      <c r="H320" s="87">
        <v>0</v>
      </c>
      <c r="I320" s="52">
        <v>0</v>
      </c>
      <c r="J320" s="20"/>
      <c r="K320" s="20"/>
      <c r="L320" s="52">
        <v>0</v>
      </c>
    </row>
    <row r="321" spans="1:12" ht="18.2" customHeight="1" x14ac:dyDescent="0.25">
      <c r="A321" s="59">
        <v>2110</v>
      </c>
      <c r="B321" s="11" t="s">
        <v>250</v>
      </c>
      <c r="C321" s="52">
        <v>0</v>
      </c>
      <c r="D321" s="52">
        <v>0</v>
      </c>
      <c r="E321" s="20"/>
      <c r="F321" s="20"/>
      <c r="G321" s="89">
        <v>0</v>
      </c>
      <c r="H321" s="87">
        <v>0</v>
      </c>
      <c r="I321" s="52">
        <v>0</v>
      </c>
      <c r="J321" s="20"/>
      <c r="K321" s="20"/>
      <c r="L321" s="52">
        <v>0</v>
      </c>
    </row>
    <row r="322" spans="1:12" ht="18.2" customHeight="1" x14ac:dyDescent="0.25">
      <c r="A322" s="59">
        <v>2111</v>
      </c>
      <c r="B322" s="11" t="s">
        <v>251</v>
      </c>
      <c r="C322" s="52">
        <v>0</v>
      </c>
      <c r="D322" s="52">
        <v>0</v>
      </c>
      <c r="E322" s="20"/>
      <c r="F322" s="20"/>
      <c r="G322" s="89">
        <v>0</v>
      </c>
      <c r="H322" s="87">
        <v>0</v>
      </c>
      <c r="I322" s="52">
        <v>0</v>
      </c>
      <c r="J322" s="20"/>
      <c r="K322" s="20"/>
      <c r="L322" s="52">
        <v>0</v>
      </c>
    </row>
    <row r="323" spans="1:12" ht="18.2" customHeight="1" x14ac:dyDescent="0.25">
      <c r="A323" s="59">
        <v>2112</v>
      </c>
      <c r="B323" s="11" t="s">
        <v>252</v>
      </c>
      <c r="C323" s="52">
        <v>0</v>
      </c>
      <c r="D323" s="52">
        <v>0</v>
      </c>
      <c r="E323" s="20"/>
      <c r="F323" s="20"/>
      <c r="G323" s="89">
        <v>0</v>
      </c>
      <c r="H323" s="87">
        <v>0</v>
      </c>
      <c r="I323" s="52">
        <v>0</v>
      </c>
      <c r="J323" s="20"/>
      <c r="K323" s="20"/>
      <c r="L323" s="52">
        <v>0</v>
      </c>
    </row>
    <row r="324" spans="1:12" ht="18.2" customHeight="1" x14ac:dyDescent="0.25">
      <c r="A324" s="59">
        <v>2113</v>
      </c>
      <c r="B324" s="11" t="s">
        <v>253</v>
      </c>
      <c r="C324" s="52">
        <v>0</v>
      </c>
      <c r="D324" s="52">
        <v>0</v>
      </c>
      <c r="E324" s="20"/>
      <c r="F324" s="20"/>
      <c r="G324" s="89">
        <v>0</v>
      </c>
      <c r="H324" s="87">
        <v>0</v>
      </c>
      <c r="I324" s="52">
        <v>0</v>
      </c>
      <c r="J324" s="20"/>
      <c r="K324" s="20"/>
      <c r="L324" s="52">
        <v>0</v>
      </c>
    </row>
    <row r="325" spans="1:12" ht="18.2" customHeight="1" x14ac:dyDescent="0.25">
      <c r="A325" s="59">
        <v>2114</v>
      </c>
      <c r="B325" s="11" t="s">
        <v>254</v>
      </c>
      <c r="C325" s="52">
        <v>0</v>
      </c>
      <c r="D325" s="52">
        <v>0</v>
      </c>
      <c r="E325" s="20"/>
      <c r="F325" s="20"/>
      <c r="G325" s="89">
        <v>0</v>
      </c>
      <c r="H325" s="87">
        <v>0</v>
      </c>
      <c r="I325" s="52">
        <v>0</v>
      </c>
      <c r="J325" s="20"/>
      <c r="K325" s="20"/>
      <c r="L325" s="52">
        <v>0</v>
      </c>
    </row>
    <row r="326" spans="1:12" ht="18.2" customHeight="1" x14ac:dyDescent="0.25">
      <c r="A326" s="59">
        <v>2115</v>
      </c>
      <c r="B326" s="11" t="s">
        <v>255</v>
      </c>
      <c r="C326" s="52">
        <v>0</v>
      </c>
      <c r="D326" s="52">
        <v>0</v>
      </c>
      <c r="E326" s="20"/>
      <c r="F326" s="20"/>
      <c r="G326" s="89">
        <v>0</v>
      </c>
      <c r="H326" s="87">
        <v>0</v>
      </c>
      <c r="I326" s="52">
        <v>0</v>
      </c>
      <c r="J326" s="20"/>
      <c r="K326" s="20"/>
      <c r="L326" s="52">
        <v>0</v>
      </c>
    </row>
    <row r="327" spans="1:12" ht="18.2" customHeight="1" x14ac:dyDescent="0.25">
      <c r="A327" s="59">
        <v>2116</v>
      </c>
      <c r="B327" s="11" t="s">
        <v>256</v>
      </c>
      <c r="C327" s="52">
        <v>0</v>
      </c>
      <c r="D327" s="52">
        <v>0</v>
      </c>
      <c r="E327" s="20"/>
      <c r="F327" s="20"/>
      <c r="G327" s="89">
        <v>0</v>
      </c>
      <c r="H327" s="87">
        <v>0</v>
      </c>
      <c r="I327" s="52">
        <v>0</v>
      </c>
      <c r="J327" s="20"/>
      <c r="K327" s="20"/>
      <c r="L327" s="52">
        <v>0</v>
      </c>
    </row>
    <row r="328" spans="1:12" ht="18.2" customHeight="1" x14ac:dyDescent="0.25">
      <c r="A328" s="59">
        <v>2117</v>
      </c>
      <c r="B328" s="11" t="s">
        <v>257</v>
      </c>
      <c r="C328" s="52">
        <v>0</v>
      </c>
      <c r="D328" s="52">
        <v>0</v>
      </c>
      <c r="E328" s="20"/>
      <c r="F328" s="20"/>
      <c r="G328" s="89">
        <v>0</v>
      </c>
      <c r="H328" s="87">
        <v>0</v>
      </c>
      <c r="I328" s="52">
        <v>0</v>
      </c>
      <c r="J328" s="20"/>
      <c r="K328" s="20"/>
      <c r="L328" s="52">
        <v>0</v>
      </c>
    </row>
    <row r="329" spans="1:12" ht="18.2" customHeight="1" x14ac:dyDescent="0.25">
      <c r="A329" s="59">
        <v>2118</v>
      </c>
      <c r="B329" s="11" t="s">
        <v>258</v>
      </c>
      <c r="C329" s="52">
        <v>0</v>
      </c>
      <c r="D329" s="52">
        <v>0</v>
      </c>
      <c r="E329" s="20"/>
      <c r="F329" s="20"/>
      <c r="G329" s="89">
        <v>0</v>
      </c>
      <c r="H329" s="87">
        <v>0</v>
      </c>
      <c r="I329" s="52">
        <v>0</v>
      </c>
      <c r="J329" s="20"/>
      <c r="K329" s="20"/>
      <c r="L329" s="52">
        <v>0</v>
      </c>
    </row>
    <row r="330" spans="1:12" ht="18.2" customHeight="1" x14ac:dyDescent="0.25">
      <c r="A330" s="59">
        <v>2119</v>
      </c>
      <c r="B330" s="11" t="s">
        <v>259</v>
      </c>
      <c r="C330" s="52">
        <v>0</v>
      </c>
      <c r="D330" s="52">
        <v>0</v>
      </c>
      <c r="E330" s="20"/>
      <c r="F330" s="20"/>
      <c r="G330" s="89">
        <v>0</v>
      </c>
      <c r="H330" s="87">
        <v>0</v>
      </c>
      <c r="I330" s="52">
        <v>0</v>
      </c>
      <c r="J330" s="20"/>
      <c r="K330" s="20"/>
      <c r="L330" s="52">
        <v>0</v>
      </c>
    </row>
    <row r="331" spans="1:12" ht="18.2" customHeight="1" x14ac:dyDescent="0.25">
      <c r="A331" s="59">
        <v>2120</v>
      </c>
      <c r="B331" s="11" t="s">
        <v>65</v>
      </c>
      <c r="C331" s="52">
        <v>0</v>
      </c>
      <c r="D331" s="52">
        <v>0</v>
      </c>
      <c r="E331" s="20"/>
      <c r="F331" s="20"/>
      <c r="G331" s="89">
        <v>0</v>
      </c>
      <c r="H331" s="87">
        <v>0</v>
      </c>
      <c r="I331" s="52">
        <v>0</v>
      </c>
      <c r="J331" s="20"/>
      <c r="K331" s="20"/>
      <c r="L331" s="52">
        <v>0</v>
      </c>
    </row>
    <row r="332" spans="1:12" ht="18.2" customHeight="1" x14ac:dyDescent="0.25">
      <c r="A332" s="59">
        <v>2121</v>
      </c>
      <c r="B332" s="11" t="s">
        <v>329</v>
      </c>
      <c r="C332" s="52">
        <v>0</v>
      </c>
      <c r="D332" s="24"/>
      <c r="E332" s="52">
        <v>0</v>
      </c>
      <c r="F332" s="20"/>
      <c r="G332" s="83"/>
      <c r="H332" s="87">
        <v>0</v>
      </c>
      <c r="I332" s="24"/>
      <c r="J332" s="52">
        <v>0</v>
      </c>
      <c r="K332" s="20"/>
      <c r="L332" s="24"/>
    </row>
    <row r="333" spans="1:12" ht="18.2" customHeight="1" thickBot="1" x14ac:dyDescent="0.3">
      <c r="A333" s="13"/>
      <c r="B333" s="14" t="s">
        <v>44</v>
      </c>
      <c r="C333" s="55">
        <f>SUM(C312:C332)</f>
        <v>0</v>
      </c>
      <c r="D333" s="55">
        <f>SUM(D312:D331)</f>
        <v>0</v>
      </c>
      <c r="E333" s="55">
        <f>E332</f>
        <v>0</v>
      </c>
      <c r="F333" s="55"/>
      <c r="G333" s="91">
        <f>SUM(G312:G331)</f>
        <v>0</v>
      </c>
      <c r="H333" s="88">
        <f>SUM(H312:H332)</f>
        <v>0</v>
      </c>
      <c r="I333" s="55">
        <f>SUM(I312:I331)</f>
        <v>0</v>
      </c>
      <c r="J333" s="55">
        <f>J332</f>
        <v>0</v>
      </c>
      <c r="K333" s="55"/>
      <c r="L333" s="55">
        <f>SUM(L312:L331)</f>
        <v>0</v>
      </c>
    </row>
    <row r="334" spans="1:12" ht="9" customHeight="1" x14ac:dyDescent="0.25">
      <c r="A334" s="123"/>
      <c r="B334" s="123"/>
      <c r="C334" s="123"/>
      <c r="D334" s="123"/>
      <c r="E334" s="123"/>
      <c r="F334" s="123"/>
      <c r="G334" s="37"/>
      <c r="L334" s="37"/>
    </row>
    <row r="335" spans="1:12" ht="22.15" customHeight="1" x14ac:dyDescent="0.25">
      <c r="A335" s="56">
        <v>22</v>
      </c>
      <c r="B335" s="124" t="s">
        <v>92</v>
      </c>
      <c r="C335" s="125"/>
      <c r="D335" s="125"/>
      <c r="E335" s="125"/>
      <c r="F335" s="125"/>
      <c r="G335" s="125"/>
      <c r="H335" s="125"/>
      <c r="I335" s="125"/>
      <c r="J335" s="125"/>
      <c r="K335" s="125"/>
      <c r="L335" s="126"/>
    </row>
    <row r="336" spans="1:12" ht="18.2" customHeight="1" x14ac:dyDescent="0.25">
      <c r="A336" s="59">
        <v>2201</v>
      </c>
      <c r="B336" s="60" t="s">
        <v>260</v>
      </c>
      <c r="C336" s="52">
        <v>0</v>
      </c>
      <c r="D336" s="52">
        <v>0</v>
      </c>
      <c r="E336" s="20"/>
      <c r="F336" s="20"/>
      <c r="G336" s="89">
        <v>0</v>
      </c>
      <c r="H336" s="87">
        <v>0</v>
      </c>
      <c r="I336" s="52">
        <v>0</v>
      </c>
      <c r="J336" s="20"/>
      <c r="K336" s="20"/>
      <c r="L336" s="52">
        <v>0</v>
      </c>
    </row>
    <row r="337" spans="1:12" ht="18.2" customHeight="1" x14ac:dyDescent="0.25">
      <c r="A337" s="59">
        <v>2202</v>
      </c>
      <c r="B337" s="60" t="s">
        <v>261</v>
      </c>
      <c r="C337" s="52">
        <v>0</v>
      </c>
      <c r="D337" s="52">
        <v>0</v>
      </c>
      <c r="E337" s="20"/>
      <c r="F337" s="20"/>
      <c r="G337" s="89">
        <v>0</v>
      </c>
      <c r="H337" s="87">
        <v>0</v>
      </c>
      <c r="I337" s="52">
        <v>0</v>
      </c>
      <c r="J337" s="20"/>
      <c r="K337" s="20"/>
      <c r="L337" s="52">
        <v>0</v>
      </c>
    </row>
    <row r="338" spans="1:12" ht="18.2" customHeight="1" x14ac:dyDescent="0.25">
      <c r="A338" s="59">
        <v>2203</v>
      </c>
      <c r="B338" s="60" t="s">
        <v>262</v>
      </c>
      <c r="C338" s="52">
        <v>0</v>
      </c>
      <c r="D338" s="52">
        <v>0</v>
      </c>
      <c r="E338" s="20"/>
      <c r="F338" s="20"/>
      <c r="G338" s="89">
        <v>0</v>
      </c>
      <c r="H338" s="87">
        <v>0</v>
      </c>
      <c r="I338" s="52">
        <v>0</v>
      </c>
      <c r="J338" s="20"/>
      <c r="K338" s="20"/>
      <c r="L338" s="52">
        <v>0</v>
      </c>
    </row>
    <row r="339" spans="1:12" ht="18.2" customHeight="1" x14ac:dyDescent="0.25">
      <c r="A339" s="59">
        <v>2204</v>
      </c>
      <c r="B339" s="60" t="s">
        <v>263</v>
      </c>
      <c r="C339" s="52">
        <v>0</v>
      </c>
      <c r="D339" s="52">
        <v>0</v>
      </c>
      <c r="E339" s="20"/>
      <c r="F339" s="20"/>
      <c r="G339" s="89">
        <v>0</v>
      </c>
      <c r="H339" s="87">
        <v>0</v>
      </c>
      <c r="I339" s="52">
        <v>0</v>
      </c>
      <c r="J339" s="20"/>
      <c r="K339" s="20"/>
      <c r="L339" s="52">
        <v>0</v>
      </c>
    </row>
    <row r="340" spans="1:12" ht="18.2" customHeight="1" x14ac:dyDescent="0.25">
      <c r="A340" s="59">
        <v>2205</v>
      </c>
      <c r="B340" s="60" t="s">
        <v>264</v>
      </c>
      <c r="C340" s="52">
        <v>0</v>
      </c>
      <c r="D340" s="52">
        <v>0</v>
      </c>
      <c r="E340" s="20"/>
      <c r="F340" s="20"/>
      <c r="G340" s="89">
        <v>0</v>
      </c>
      <c r="H340" s="87">
        <v>0</v>
      </c>
      <c r="I340" s="52">
        <v>0</v>
      </c>
      <c r="J340" s="20"/>
      <c r="K340" s="20"/>
      <c r="L340" s="52">
        <v>0</v>
      </c>
    </row>
    <row r="341" spans="1:12" ht="18.2" customHeight="1" x14ac:dyDescent="0.25">
      <c r="A341" s="59">
        <v>2206</v>
      </c>
      <c r="B341" s="60" t="s">
        <v>96</v>
      </c>
      <c r="C341" s="52">
        <v>0</v>
      </c>
      <c r="D341" s="52">
        <v>0</v>
      </c>
      <c r="E341" s="20"/>
      <c r="F341" s="20"/>
      <c r="G341" s="89">
        <v>0</v>
      </c>
      <c r="H341" s="87">
        <v>0</v>
      </c>
      <c r="I341" s="52">
        <v>0</v>
      </c>
      <c r="J341" s="20"/>
      <c r="K341" s="20"/>
      <c r="L341" s="52">
        <v>0</v>
      </c>
    </row>
    <row r="342" spans="1:12" ht="18.2" customHeight="1" x14ac:dyDescent="0.25">
      <c r="A342" s="59">
        <v>2207</v>
      </c>
      <c r="B342" s="58" t="s">
        <v>95</v>
      </c>
      <c r="C342" s="52">
        <v>0</v>
      </c>
      <c r="D342" s="52">
        <v>0</v>
      </c>
      <c r="E342" s="20"/>
      <c r="F342" s="20"/>
      <c r="G342" s="89">
        <v>0</v>
      </c>
      <c r="H342" s="87">
        <v>0</v>
      </c>
      <c r="I342" s="52">
        <v>0</v>
      </c>
      <c r="J342" s="20"/>
      <c r="K342" s="20"/>
      <c r="L342" s="52">
        <v>0</v>
      </c>
    </row>
    <row r="343" spans="1:12" ht="18.2" customHeight="1" x14ac:dyDescent="0.25">
      <c r="A343" s="59">
        <v>2208</v>
      </c>
      <c r="B343" s="11" t="s">
        <v>265</v>
      </c>
      <c r="C343" s="52">
        <v>0</v>
      </c>
      <c r="D343" s="52">
        <v>0</v>
      </c>
      <c r="E343" s="20"/>
      <c r="F343" s="20"/>
      <c r="G343" s="89">
        <v>0</v>
      </c>
      <c r="H343" s="87">
        <v>0</v>
      </c>
      <c r="I343" s="52">
        <v>0</v>
      </c>
      <c r="J343" s="20"/>
      <c r="K343" s="20"/>
      <c r="L343" s="52">
        <v>0</v>
      </c>
    </row>
    <row r="344" spans="1:12" ht="18.2" customHeight="1" x14ac:dyDescent="0.25">
      <c r="A344" s="59">
        <v>2209</v>
      </c>
      <c r="B344" s="11" t="s">
        <v>94</v>
      </c>
      <c r="C344" s="52">
        <v>0</v>
      </c>
      <c r="D344" s="52">
        <v>0</v>
      </c>
      <c r="E344" s="20"/>
      <c r="F344" s="20"/>
      <c r="G344" s="89">
        <v>0</v>
      </c>
      <c r="H344" s="87">
        <v>0</v>
      </c>
      <c r="I344" s="52">
        <v>0</v>
      </c>
      <c r="J344" s="20"/>
      <c r="K344" s="20"/>
      <c r="L344" s="52">
        <v>0</v>
      </c>
    </row>
    <row r="345" spans="1:12" ht="18.2" customHeight="1" x14ac:dyDescent="0.25">
      <c r="A345" s="59">
        <v>2210</v>
      </c>
      <c r="B345" s="11" t="s">
        <v>65</v>
      </c>
      <c r="C345" s="52">
        <v>0</v>
      </c>
      <c r="D345" s="52">
        <v>0</v>
      </c>
      <c r="E345" s="20"/>
      <c r="F345" s="20"/>
      <c r="G345" s="89">
        <v>0</v>
      </c>
      <c r="H345" s="87">
        <v>0</v>
      </c>
      <c r="I345" s="52">
        <v>0</v>
      </c>
      <c r="J345" s="20"/>
      <c r="K345" s="20"/>
      <c r="L345" s="52">
        <v>0</v>
      </c>
    </row>
    <row r="346" spans="1:12" ht="18.2" customHeight="1" thickBot="1" x14ac:dyDescent="0.3">
      <c r="A346" s="13"/>
      <c r="B346" s="14" t="s">
        <v>44</v>
      </c>
      <c r="C346" s="55">
        <f>SUM(C336:C345)</f>
        <v>0</v>
      </c>
      <c r="D346" s="55">
        <f>SUM(D336:D345)</f>
        <v>0</v>
      </c>
      <c r="E346" s="55"/>
      <c r="F346" s="55"/>
      <c r="G346" s="91">
        <f>SUM(G336:G345)</f>
        <v>0</v>
      </c>
      <c r="H346" s="88">
        <f>SUM(H336:H345)</f>
        <v>0</v>
      </c>
      <c r="I346" s="55">
        <f>SUM(I336:I345)</f>
        <v>0</v>
      </c>
      <c r="J346" s="55"/>
      <c r="K346" s="55"/>
      <c r="L346" s="55">
        <f>SUM(L336:L345)</f>
        <v>0</v>
      </c>
    </row>
    <row r="347" spans="1:12" ht="9" customHeight="1" x14ac:dyDescent="0.25">
      <c r="A347" s="123"/>
      <c r="B347" s="123"/>
      <c r="C347" s="123"/>
      <c r="D347" s="123"/>
      <c r="E347" s="123"/>
      <c r="F347" s="123"/>
      <c r="G347" s="37"/>
      <c r="L347" s="37"/>
    </row>
    <row r="348" spans="1:12" ht="22.15" customHeight="1" x14ac:dyDescent="0.25">
      <c r="A348" s="56">
        <v>23</v>
      </c>
      <c r="B348" s="124" t="s">
        <v>29</v>
      </c>
      <c r="C348" s="125"/>
      <c r="D348" s="125"/>
      <c r="E348" s="125"/>
      <c r="F348" s="125"/>
      <c r="G348" s="125"/>
      <c r="H348" s="125"/>
      <c r="I348" s="125"/>
      <c r="J348" s="125"/>
      <c r="K348" s="125"/>
      <c r="L348" s="126"/>
    </row>
    <row r="349" spans="1:12" ht="18.2" customHeight="1" x14ac:dyDescent="0.25">
      <c r="A349" s="59">
        <v>2301</v>
      </c>
      <c r="B349" s="60" t="s">
        <v>266</v>
      </c>
      <c r="C349" s="52">
        <v>0</v>
      </c>
      <c r="D349" s="52">
        <v>0</v>
      </c>
      <c r="E349" s="20"/>
      <c r="F349" s="20"/>
      <c r="G349" s="89">
        <v>0</v>
      </c>
      <c r="H349" s="87">
        <v>0</v>
      </c>
      <c r="I349" s="52">
        <v>0</v>
      </c>
      <c r="J349" s="20"/>
      <c r="K349" s="20"/>
      <c r="L349" s="52">
        <v>0</v>
      </c>
    </row>
    <row r="350" spans="1:12" ht="18.2" customHeight="1" x14ac:dyDescent="0.25">
      <c r="A350" s="57">
        <v>2302</v>
      </c>
      <c r="B350" s="60" t="s">
        <v>267</v>
      </c>
      <c r="C350" s="52">
        <v>0</v>
      </c>
      <c r="D350" s="20"/>
      <c r="E350" s="20"/>
      <c r="F350" s="20"/>
      <c r="G350" s="90"/>
      <c r="H350" s="87">
        <v>0</v>
      </c>
      <c r="I350" s="20"/>
      <c r="J350" s="20"/>
      <c r="K350" s="20"/>
      <c r="L350" s="20"/>
    </row>
    <row r="351" spans="1:12" ht="18.2" customHeight="1" x14ac:dyDescent="0.25">
      <c r="A351" s="59">
        <v>2303</v>
      </c>
      <c r="B351" s="60" t="s">
        <v>268</v>
      </c>
      <c r="C351" s="52">
        <v>0</v>
      </c>
      <c r="D351" s="52">
        <v>0</v>
      </c>
      <c r="E351" s="20"/>
      <c r="F351" s="20"/>
      <c r="G351" s="89">
        <v>0</v>
      </c>
      <c r="H351" s="87">
        <v>0</v>
      </c>
      <c r="I351" s="52">
        <v>0</v>
      </c>
      <c r="J351" s="20"/>
      <c r="K351" s="20"/>
      <c r="L351" s="52">
        <v>0</v>
      </c>
    </row>
    <row r="352" spans="1:12" ht="18.2" customHeight="1" x14ac:dyDescent="0.25">
      <c r="A352" s="59">
        <v>2304</v>
      </c>
      <c r="B352" s="60" t="s">
        <v>269</v>
      </c>
      <c r="C352" s="52">
        <v>0</v>
      </c>
      <c r="D352" s="52">
        <v>0</v>
      </c>
      <c r="E352" s="20"/>
      <c r="F352" s="20"/>
      <c r="G352" s="89">
        <v>0</v>
      </c>
      <c r="H352" s="87">
        <v>0</v>
      </c>
      <c r="I352" s="52">
        <v>0</v>
      </c>
      <c r="J352" s="20"/>
      <c r="K352" s="20"/>
      <c r="L352" s="52">
        <v>0</v>
      </c>
    </row>
    <row r="353" spans="1:12" ht="18.2" customHeight="1" x14ac:dyDescent="0.25">
      <c r="A353" s="59">
        <v>2305</v>
      </c>
      <c r="B353" s="60" t="s">
        <v>270</v>
      </c>
      <c r="C353" s="52">
        <v>0</v>
      </c>
      <c r="D353" s="52">
        <v>0</v>
      </c>
      <c r="E353" s="20"/>
      <c r="F353" s="20"/>
      <c r="G353" s="89">
        <v>0</v>
      </c>
      <c r="H353" s="87">
        <v>0</v>
      </c>
      <c r="I353" s="52">
        <v>0</v>
      </c>
      <c r="J353" s="20"/>
      <c r="K353" s="20"/>
      <c r="L353" s="52">
        <v>0</v>
      </c>
    </row>
    <row r="354" spans="1:12" ht="18.2" customHeight="1" x14ac:dyDescent="0.25">
      <c r="A354" s="57">
        <v>2306</v>
      </c>
      <c r="B354" s="60" t="s">
        <v>271</v>
      </c>
      <c r="C354" s="52">
        <v>0</v>
      </c>
      <c r="D354" s="20"/>
      <c r="E354" s="20"/>
      <c r="F354" s="20"/>
      <c r="G354" s="90"/>
      <c r="H354" s="87">
        <v>0</v>
      </c>
      <c r="I354" s="20"/>
      <c r="J354" s="20"/>
      <c r="K354" s="20"/>
      <c r="L354" s="20"/>
    </row>
    <row r="355" spans="1:12" ht="18.2" customHeight="1" x14ac:dyDescent="0.25">
      <c r="A355" s="57">
        <v>2307</v>
      </c>
      <c r="B355" s="58" t="s">
        <v>272</v>
      </c>
      <c r="C355" s="52">
        <v>0</v>
      </c>
      <c r="D355" s="20"/>
      <c r="E355" s="20"/>
      <c r="F355" s="20"/>
      <c r="G355" s="90"/>
      <c r="H355" s="87">
        <v>0</v>
      </c>
      <c r="I355" s="20"/>
      <c r="J355" s="20"/>
      <c r="K355" s="20"/>
      <c r="L355" s="20"/>
    </row>
    <row r="356" spans="1:12" ht="18.2" customHeight="1" x14ac:dyDescent="0.25">
      <c r="A356" s="59">
        <v>2308</v>
      </c>
      <c r="B356" s="11" t="s">
        <v>273</v>
      </c>
      <c r="C356" s="52">
        <v>0</v>
      </c>
      <c r="D356" s="52">
        <v>0</v>
      </c>
      <c r="E356" s="20"/>
      <c r="F356" s="20"/>
      <c r="G356" s="89">
        <v>0</v>
      </c>
      <c r="H356" s="87">
        <v>0</v>
      </c>
      <c r="I356" s="52">
        <v>0</v>
      </c>
      <c r="J356" s="20"/>
      <c r="K356" s="20"/>
      <c r="L356" s="52">
        <v>0</v>
      </c>
    </row>
    <row r="357" spans="1:12" ht="18.2" customHeight="1" x14ac:dyDescent="0.25">
      <c r="A357" s="59">
        <v>2309</v>
      </c>
      <c r="B357" s="11" t="s">
        <v>274</v>
      </c>
      <c r="C357" s="52">
        <v>0</v>
      </c>
      <c r="D357" s="52">
        <v>0</v>
      </c>
      <c r="E357" s="20"/>
      <c r="F357" s="20"/>
      <c r="G357" s="89">
        <v>0</v>
      </c>
      <c r="H357" s="87">
        <v>0</v>
      </c>
      <c r="I357" s="52">
        <v>0</v>
      </c>
      <c r="J357" s="20"/>
      <c r="K357" s="20"/>
      <c r="L357" s="52">
        <v>0</v>
      </c>
    </row>
    <row r="358" spans="1:12" ht="18.2" customHeight="1" x14ac:dyDescent="0.25">
      <c r="A358" s="59">
        <v>2310</v>
      </c>
      <c r="B358" s="11" t="s">
        <v>65</v>
      </c>
      <c r="C358" s="52">
        <v>0</v>
      </c>
      <c r="D358" s="52">
        <v>0</v>
      </c>
      <c r="E358" s="20"/>
      <c r="F358" s="20"/>
      <c r="G358" s="89">
        <v>0</v>
      </c>
      <c r="H358" s="87">
        <v>0</v>
      </c>
      <c r="I358" s="52">
        <v>0</v>
      </c>
      <c r="J358" s="20"/>
      <c r="K358" s="20"/>
      <c r="L358" s="52">
        <v>0</v>
      </c>
    </row>
    <row r="359" spans="1:12" ht="18.2" customHeight="1" thickBot="1" x14ac:dyDescent="0.3">
      <c r="A359" s="13"/>
      <c r="B359" s="14" t="s">
        <v>44</v>
      </c>
      <c r="C359" s="55">
        <f>SUM(C349:C358)</f>
        <v>0</v>
      </c>
      <c r="D359" s="55">
        <f>SUM(D349:D358)</f>
        <v>0</v>
      </c>
      <c r="E359" s="55"/>
      <c r="F359" s="55"/>
      <c r="G359" s="91">
        <f>SUM(G349:G358)</f>
        <v>0</v>
      </c>
      <c r="H359" s="88">
        <f>SUM(H349:H358)</f>
        <v>0</v>
      </c>
      <c r="I359" s="55">
        <f>SUM(I349:I358)</f>
        <v>0</v>
      </c>
      <c r="J359" s="55"/>
      <c r="K359" s="55"/>
      <c r="L359" s="55">
        <f>SUM(L349:L358)</f>
        <v>0</v>
      </c>
    </row>
    <row r="360" spans="1:12" ht="9" customHeight="1" x14ac:dyDescent="0.25">
      <c r="A360" s="123"/>
      <c r="B360" s="123"/>
      <c r="C360" s="123"/>
      <c r="D360" s="123"/>
      <c r="E360" s="123"/>
      <c r="F360" s="123"/>
      <c r="G360" s="37"/>
      <c r="L360" s="37"/>
    </row>
    <row r="361" spans="1:12" ht="22.15" customHeight="1" x14ac:dyDescent="0.25">
      <c r="A361" s="56">
        <v>24</v>
      </c>
      <c r="B361" s="124" t="s">
        <v>275</v>
      </c>
      <c r="C361" s="125"/>
      <c r="D361" s="125"/>
      <c r="E361" s="125"/>
      <c r="F361" s="125"/>
      <c r="G361" s="125"/>
      <c r="H361" s="125"/>
      <c r="I361" s="125"/>
      <c r="J361" s="125"/>
      <c r="K361" s="125"/>
      <c r="L361" s="126"/>
    </row>
    <row r="362" spans="1:12" ht="18.2" customHeight="1" x14ac:dyDescent="0.25">
      <c r="A362" s="59">
        <v>2401</v>
      </c>
      <c r="B362" s="60" t="s">
        <v>276</v>
      </c>
      <c r="C362" s="52">
        <v>0</v>
      </c>
      <c r="D362" s="52">
        <v>0</v>
      </c>
      <c r="E362" s="20"/>
      <c r="F362" s="20"/>
      <c r="G362" s="89">
        <v>0</v>
      </c>
      <c r="H362" s="87">
        <v>0</v>
      </c>
      <c r="I362" s="52">
        <v>0</v>
      </c>
      <c r="J362" s="20"/>
      <c r="K362" s="20"/>
      <c r="L362" s="52">
        <v>0</v>
      </c>
    </row>
    <row r="363" spans="1:12" ht="18.2" customHeight="1" x14ac:dyDescent="0.25">
      <c r="A363" s="59">
        <v>2402</v>
      </c>
      <c r="B363" s="60" t="s">
        <v>277</v>
      </c>
      <c r="C363" s="52">
        <v>0</v>
      </c>
      <c r="D363" s="52">
        <v>0</v>
      </c>
      <c r="E363" s="20"/>
      <c r="F363" s="20"/>
      <c r="G363" s="89">
        <v>0</v>
      </c>
      <c r="H363" s="87">
        <v>0</v>
      </c>
      <c r="I363" s="52">
        <v>0</v>
      </c>
      <c r="J363" s="20"/>
      <c r="K363" s="20"/>
      <c r="L363" s="52">
        <v>0</v>
      </c>
    </row>
    <row r="364" spans="1:12" ht="18.2" customHeight="1" x14ac:dyDescent="0.25">
      <c r="A364" s="59">
        <v>2403</v>
      </c>
      <c r="B364" s="60" t="s">
        <v>278</v>
      </c>
      <c r="C364" s="52">
        <v>0</v>
      </c>
      <c r="D364" s="52">
        <v>0</v>
      </c>
      <c r="E364" s="20"/>
      <c r="F364" s="20"/>
      <c r="G364" s="89">
        <v>0</v>
      </c>
      <c r="H364" s="87">
        <v>0</v>
      </c>
      <c r="I364" s="52">
        <v>0</v>
      </c>
      <c r="J364" s="20"/>
      <c r="K364" s="20"/>
      <c r="L364" s="52">
        <v>0</v>
      </c>
    </row>
    <row r="365" spans="1:12" ht="18.2" customHeight="1" x14ac:dyDescent="0.25">
      <c r="A365" s="59">
        <v>2404</v>
      </c>
      <c r="B365" s="60" t="s">
        <v>65</v>
      </c>
      <c r="C365" s="52">
        <v>0</v>
      </c>
      <c r="D365" s="52">
        <v>0</v>
      </c>
      <c r="E365" s="20"/>
      <c r="F365" s="20"/>
      <c r="G365" s="89">
        <v>0</v>
      </c>
      <c r="H365" s="87">
        <v>0</v>
      </c>
      <c r="I365" s="52">
        <v>0</v>
      </c>
      <c r="J365" s="20"/>
      <c r="K365" s="20"/>
      <c r="L365" s="52">
        <v>0</v>
      </c>
    </row>
    <row r="366" spans="1:12" ht="18.2" customHeight="1" x14ac:dyDescent="0.25">
      <c r="A366" s="59">
        <v>2405</v>
      </c>
      <c r="B366" s="11" t="s">
        <v>329</v>
      </c>
      <c r="C366" s="52">
        <v>0</v>
      </c>
      <c r="D366" s="24"/>
      <c r="E366" s="52">
        <v>0</v>
      </c>
      <c r="F366" s="20"/>
      <c r="G366" s="83"/>
      <c r="H366" s="87">
        <v>0</v>
      </c>
      <c r="I366" s="24"/>
      <c r="J366" s="52">
        <v>0</v>
      </c>
      <c r="K366" s="20"/>
      <c r="L366" s="24"/>
    </row>
    <row r="367" spans="1:12" ht="18.2" customHeight="1" thickBot="1" x14ac:dyDescent="0.3">
      <c r="A367" s="13"/>
      <c r="B367" s="14" t="s">
        <v>44</v>
      </c>
      <c r="C367" s="55">
        <f>SUM(C362:C366)</f>
        <v>0</v>
      </c>
      <c r="D367" s="55">
        <f>SUM(D362:D365)</f>
        <v>0</v>
      </c>
      <c r="E367" s="55">
        <v>0</v>
      </c>
      <c r="F367" s="55"/>
      <c r="G367" s="91">
        <f>SUM(G362:G365)</f>
        <v>0</v>
      </c>
      <c r="H367" s="88">
        <f>SUM(H362:H366)</f>
        <v>0</v>
      </c>
      <c r="I367" s="55">
        <f>SUM(I362:I365)</f>
        <v>0</v>
      </c>
      <c r="J367" s="55">
        <f>J366</f>
        <v>0</v>
      </c>
      <c r="K367" s="55"/>
      <c r="L367" s="55">
        <f>SUM(L362:L365)</f>
        <v>0</v>
      </c>
    </row>
    <row r="368" spans="1:12" ht="9" customHeight="1" x14ac:dyDescent="0.25">
      <c r="A368" s="123"/>
      <c r="B368" s="123"/>
      <c r="C368" s="123"/>
      <c r="D368" s="123"/>
      <c r="E368" s="123"/>
      <c r="F368" s="123"/>
      <c r="G368" s="37"/>
      <c r="L368" s="37"/>
    </row>
    <row r="369" spans="1:12" ht="22.15" customHeight="1" x14ac:dyDescent="0.25">
      <c r="A369" s="56">
        <v>25</v>
      </c>
      <c r="B369" s="124" t="s">
        <v>31</v>
      </c>
      <c r="C369" s="125"/>
      <c r="D369" s="125"/>
      <c r="E369" s="125"/>
      <c r="F369" s="125"/>
      <c r="G369" s="125"/>
      <c r="H369" s="125"/>
      <c r="I369" s="125"/>
      <c r="J369" s="125"/>
      <c r="K369" s="125"/>
      <c r="L369" s="126"/>
    </row>
    <row r="370" spans="1:12" ht="18.2" customHeight="1" x14ac:dyDescent="0.25">
      <c r="A370" s="59">
        <v>2501</v>
      </c>
      <c r="B370" s="60" t="s">
        <v>279</v>
      </c>
      <c r="C370" s="52">
        <v>0</v>
      </c>
      <c r="D370" s="52">
        <v>0</v>
      </c>
      <c r="E370" s="20"/>
      <c r="F370" s="20"/>
      <c r="G370" s="89">
        <v>0</v>
      </c>
      <c r="H370" s="87">
        <v>0</v>
      </c>
      <c r="I370" s="52">
        <v>0</v>
      </c>
      <c r="J370" s="20"/>
      <c r="K370" s="20"/>
      <c r="L370" s="52">
        <v>0</v>
      </c>
    </row>
    <row r="371" spans="1:12" ht="18.2" customHeight="1" x14ac:dyDescent="0.25">
      <c r="A371" s="59">
        <v>2502</v>
      </c>
      <c r="B371" s="60" t="s">
        <v>188</v>
      </c>
      <c r="C371" s="52">
        <v>0</v>
      </c>
      <c r="D371" s="52">
        <v>0</v>
      </c>
      <c r="E371" s="20"/>
      <c r="F371" s="20"/>
      <c r="G371" s="89">
        <v>0</v>
      </c>
      <c r="H371" s="87">
        <v>0</v>
      </c>
      <c r="I371" s="52">
        <v>0</v>
      </c>
      <c r="J371" s="20"/>
      <c r="K371" s="20"/>
      <c r="L371" s="52">
        <v>0</v>
      </c>
    </row>
    <row r="372" spans="1:12" ht="18.2" customHeight="1" x14ac:dyDescent="0.25">
      <c r="A372" s="59">
        <v>2503</v>
      </c>
      <c r="B372" s="60" t="s">
        <v>280</v>
      </c>
      <c r="C372" s="52">
        <v>0</v>
      </c>
      <c r="D372" s="52">
        <v>0</v>
      </c>
      <c r="E372" s="20"/>
      <c r="F372" s="20"/>
      <c r="G372" s="89">
        <v>0</v>
      </c>
      <c r="H372" s="87">
        <v>0</v>
      </c>
      <c r="I372" s="52">
        <v>0</v>
      </c>
      <c r="J372" s="20"/>
      <c r="K372" s="20"/>
      <c r="L372" s="52">
        <v>0</v>
      </c>
    </row>
    <row r="373" spans="1:12" ht="18.2" customHeight="1" x14ac:dyDescent="0.25">
      <c r="A373" s="59">
        <v>2504</v>
      </c>
      <c r="B373" s="60" t="s">
        <v>281</v>
      </c>
      <c r="C373" s="52">
        <v>0</v>
      </c>
      <c r="D373" s="52">
        <v>0</v>
      </c>
      <c r="E373" s="20"/>
      <c r="F373" s="20"/>
      <c r="G373" s="89">
        <v>0</v>
      </c>
      <c r="H373" s="87">
        <v>0</v>
      </c>
      <c r="I373" s="52">
        <v>0</v>
      </c>
      <c r="J373" s="20"/>
      <c r="K373" s="20"/>
      <c r="L373" s="52">
        <v>0</v>
      </c>
    </row>
    <row r="374" spans="1:12" ht="18.2" customHeight="1" x14ac:dyDescent="0.25">
      <c r="A374" s="59">
        <v>2505</v>
      </c>
      <c r="B374" s="60" t="s">
        <v>282</v>
      </c>
      <c r="C374" s="52">
        <v>0</v>
      </c>
      <c r="D374" s="52">
        <v>0</v>
      </c>
      <c r="E374" s="20"/>
      <c r="F374" s="20"/>
      <c r="G374" s="89">
        <v>0</v>
      </c>
      <c r="H374" s="87">
        <v>0</v>
      </c>
      <c r="I374" s="52">
        <v>0</v>
      </c>
      <c r="J374" s="20"/>
      <c r="K374" s="20"/>
      <c r="L374" s="52">
        <v>0</v>
      </c>
    </row>
    <row r="375" spans="1:12" ht="18.2" customHeight="1" x14ac:dyDescent="0.25">
      <c r="A375" s="59">
        <v>2506</v>
      </c>
      <c r="B375" s="60" t="s">
        <v>283</v>
      </c>
      <c r="C375" s="52">
        <v>0</v>
      </c>
      <c r="D375" s="52">
        <v>0</v>
      </c>
      <c r="E375" s="20"/>
      <c r="F375" s="20"/>
      <c r="G375" s="89">
        <v>0</v>
      </c>
      <c r="H375" s="87">
        <v>0</v>
      </c>
      <c r="I375" s="52">
        <v>0</v>
      </c>
      <c r="J375" s="20"/>
      <c r="K375" s="20"/>
      <c r="L375" s="52">
        <v>0</v>
      </c>
    </row>
    <row r="376" spans="1:12" ht="18.2" customHeight="1" x14ac:dyDescent="0.25">
      <c r="A376" s="59">
        <v>2507</v>
      </c>
      <c r="B376" s="58" t="s">
        <v>284</v>
      </c>
      <c r="C376" s="52">
        <v>0</v>
      </c>
      <c r="D376" s="52">
        <v>0</v>
      </c>
      <c r="E376" s="20"/>
      <c r="F376" s="20"/>
      <c r="G376" s="89">
        <v>0</v>
      </c>
      <c r="H376" s="87">
        <v>0</v>
      </c>
      <c r="I376" s="52">
        <v>0</v>
      </c>
      <c r="J376" s="20"/>
      <c r="K376" s="20"/>
      <c r="L376" s="52">
        <v>0</v>
      </c>
    </row>
    <row r="377" spans="1:12" ht="18.2" customHeight="1" x14ac:dyDescent="0.25">
      <c r="A377" s="59">
        <v>2508</v>
      </c>
      <c r="B377" s="11" t="s">
        <v>285</v>
      </c>
      <c r="C377" s="52">
        <v>0</v>
      </c>
      <c r="D377" s="52">
        <v>0</v>
      </c>
      <c r="E377" s="20"/>
      <c r="F377" s="20"/>
      <c r="G377" s="89">
        <v>0</v>
      </c>
      <c r="H377" s="87">
        <v>0</v>
      </c>
      <c r="I377" s="52">
        <v>0</v>
      </c>
      <c r="J377" s="20"/>
      <c r="K377" s="20"/>
      <c r="L377" s="52">
        <v>0</v>
      </c>
    </row>
    <row r="378" spans="1:12" ht="18.2" customHeight="1" x14ac:dyDescent="0.25">
      <c r="A378" s="59">
        <v>2509</v>
      </c>
      <c r="B378" s="11" t="s">
        <v>286</v>
      </c>
      <c r="C378" s="52">
        <v>0</v>
      </c>
      <c r="D378" s="52">
        <v>0</v>
      </c>
      <c r="E378" s="20"/>
      <c r="F378" s="20"/>
      <c r="G378" s="89">
        <v>0</v>
      </c>
      <c r="H378" s="87">
        <v>0</v>
      </c>
      <c r="I378" s="52">
        <v>0</v>
      </c>
      <c r="J378" s="20"/>
      <c r="K378" s="20"/>
      <c r="L378" s="52">
        <v>0</v>
      </c>
    </row>
    <row r="379" spans="1:12" ht="18.2" customHeight="1" x14ac:dyDescent="0.25">
      <c r="A379" s="59">
        <v>2510</v>
      </c>
      <c r="B379" s="11" t="s">
        <v>287</v>
      </c>
      <c r="C379" s="52">
        <v>0</v>
      </c>
      <c r="D379" s="52">
        <v>0</v>
      </c>
      <c r="E379" s="20"/>
      <c r="F379" s="20"/>
      <c r="G379" s="89">
        <v>0</v>
      </c>
      <c r="H379" s="87">
        <v>0</v>
      </c>
      <c r="I379" s="52">
        <v>0</v>
      </c>
      <c r="J379" s="20"/>
      <c r="K379" s="20"/>
      <c r="L379" s="52">
        <v>0</v>
      </c>
    </row>
    <row r="380" spans="1:12" ht="18.2" customHeight="1" x14ac:dyDescent="0.25">
      <c r="A380" s="59">
        <v>2511</v>
      </c>
      <c r="B380" s="11" t="s">
        <v>288</v>
      </c>
      <c r="C380" s="52">
        <v>0</v>
      </c>
      <c r="D380" s="52">
        <v>0</v>
      </c>
      <c r="E380" s="20"/>
      <c r="F380" s="20"/>
      <c r="G380" s="89">
        <v>0</v>
      </c>
      <c r="H380" s="87">
        <v>0</v>
      </c>
      <c r="I380" s="52">
        <v>0</v>
      </c>
      <c r="J380" s="20"/>
      <c r="K380" s="20"/>
      <c r="L380" s="52">
        <v>0</v>
      </c>
    </row>
    <row r="381" spans="1:12" ht="18.2" customHeight="1" x14ac:dyDescent="0.25">
      <c r="A381" s="59">
        <v>2512</v>
      </c>
      <c r="B381" s="11" t="s">
        <v>162</v>
      </c>
      <c r="C381" s="52">
        <v>0</v>
      </c>
      <c r="D381" s="52">
        <v>0</v>
      </c>
      <c r="E381" s="20"/>
      <c r="F381" s="20"/>
      <c r="G381" s="89">
        <v>0</v>
      </c>
      <c r="H381" s="87">
        <v>0</v>
      </c>
      <c r="I381" s="52">
        <v>0</v>
      </c>
      <c r="J381" s="20"/>
      <c r="K381" s="20"/>
      <c r="L381" s="52">
        <v>0</v>
      </c>
    </row>
    <row r="382" spans="1:12" ht="18.2" customHeight="1" x14ac:dyDescent="0.25">
      <c r="A382" s="59">
        <v>2513</v>
      </c>
      <c r="B382" s="11" t="s">
        <v>185</v>
      </c>
      <c r="C382" s="52">
        <v>0</v>
      </c>
      <c r="D382" s="52">
        <v>0</v>
      </c>
      <c r="E382" s="20"/>
      <c r="F382" s="20"/>
      <c r="G382" s="89">
        <v>0</v>
      </c>
      <c r="H382" s="87">
        <v>0</v>
      </c>
      <c r="I382" s="52">
        <v>0</v>
      </c>
      <c r="J382" s="20"/>
      <c r="K382" s="20"/>
      <c r="L382" s="52">
        <v>0</v>
      </c>
    </row>
    <row r="383" spans="1:12" ht="18.2" customHeight="1" x14ac:dyDescent="0.25">
      <c r="A383" s="59">
        <v>2514</v>
      </c>
      <c r="B383" s="11" t="s">
        <v>289</v>
      </c>
      <c r="C383" s="52">
        <v>0</v>
      </c>
      <c r="D383" s="52">
        <v>0</v>
      </c>
      <c r="E383" s="20"/>
      <c r="F383" s="20"/>
      <c r="G383" s="89">
        <v>0</v>
      </c>
      <c r="H383" s="87">
        <v>0</v>
      </c>
      <c r="I383" s="52">
        <v>0</v>
      </c>
      <c r="J383" s="20"/>
      <c r="K383" s="20"/>
      <c r="L383" s="52">
        <v>0</v>
      </c>
    </row>
    <row r="384" spans="1:12" ht="18.2" customHeight="1" x14ac:dyDescent="0.25">
      <c r="A384" s="59">
        <v>2515</v>
      </c>
      <c r="B384" s="11" t="s">
        <v>290</v>
      </c>
      <c r="C384" s="52">
        <v>0</v>
      </c>
      <c r="D384" s="52">
        <v>0</v>
      </c>
      <c r="E384" s="20"/>
      <c r="F384" s="20"/>
      <c r="G384" s="89">
        <v>0</v>
      </c>
      <c r="H384" s="87">
        <v>0</v>
      </c>
      <c r="I384" s="52">
        <v>0</v>
      </c>
      <c r="J384" s="20"/>
      <c r="K384" s="20"/>
      <c r="L384" s="52">
        <v>0</v>
      </c>
    </row>
    <row r="385" spans="1:12" ht="18.2" customHeight="1" x14ac:dyDescent="0.25">
      <c r="A385" s="59">
        <v>2516</v>
      </c>
      <c r="B385" s="11" t="s">
        <v>65</v>
      </c>
      <c r="C385" s="52">
        <v>0</v>
      </c>
      <c r="D385" s="52">
        <v>0</v>
      </c>
      <c r="E385" s="20"/>
      <c r="F385" s="20"/>
      <c r="G385" s="89">
        <v>0</v>
      </c>
      <c r="H385" s="87">
        <v>0</v>
      </c>
      <c r="I385" s="52">
        <v>0</v>
      </c>
      <c r="J385" s="20"/>
      <c r="K385" s="20"/>
      <c r="L385" s="52">
        <v>0</v>
      </c>
    </row>
    <row r="386" spans="1:12" ht="18.2" customHeight="1" x14ac:dyDescent="0.25">
      <c r="A386" s="59">
        <v>2517</v>
      </c>
      <c r="B386" s="11" t="s">
        <v>329</v>
      </c>
      <c r="C386" s="52">
        <v>0</v>
      </c>
      <c r="D386" s="24"/>
      <c r="E386" s="52">
        <v>0</v>
      </c>
      <c r="F386" s="20"/>
      <c r="G386" s="83"/>
      <c r="H386" s="87">
        <v>0</v>
      </c>
      <c r="I386" s="24"/>
      <c r="J386" s="52">
        <v>0</v>
      </c>
      <c r="K386" s="20"/>
      <c r="L386" s="24"/>
    </row>
    <row r="387" spans="1:12" ht="18.2" customHeight="1" thickBot="1" x14ac:dyDescent="0.3">
      <c r="A387" s="13"/>
      <c r="B387" s="14" t="s">
        <v>44</v>
      </c>
      <c r="C387" s="55">
        <f>SUM(C370:C386)</f>
        <v>0</v>
      </c>
      <c r="D387" s="55">
        <f>SUM(D370:D385)</f>
        <v>0</v>
      </c>
      <c r="E387" s="55">
        <f>E386</f>
        <v>0</v>
      </c>
      <c r="F387" s="55"/>
      <c r="G387" s="91">
        <f>SUM(G370:G385)</f>
        <v>0</v>
      </c>
      <c r="H387" s="88">
        <f>SUM(H370:H386)</f>
        <v>0</v>
      </c>
      <c r="I387" s="55">
        <f>SUM(I370:I385)</f>
        <v>0</v>
      </c>
      <c r="J387" s="55">
        <f>J386</f>
        <v>0</v>
      </c>
      <c r="K387" s="55"/>
      <c r="L387" s="55">
        <f>SUM(L370:L385)</f>
        <v>0</v>
      </c>
    </row>
    <row r="388" spans="1:12" ht="9" customHeight="1" x14ac:dyDescent="0.25">
      <c r="A388" s="123"/>
      <c r="B388" s="123"/>
      <c r="C388" s="123"/>
      <c r="D388" s="123"/>
      <c r="E388" s="123"/>
      <c r="F388" s="123"/>
      <c r="G388" s="37"/>
      <c r="L388" s="37"/>
    </row>
    <row r="389" spans="1:12" ht="22.15" customHeight="1" x14ac:dyDescent="0.25">
      <c r="A389" s="56">
        <v>26</v>
      </c>
      <c r="B389" s="124" t="s">
        <v>291</v>
      </c>
      <c r="C389" s="125"/>
      <c r="D389" s="125"/>
      <c r="E389" s="125"/>
      <c r="F389" s="125"/>
      <c r="G389" s="125"/>
      <c r="H389" s="125"/>
      <c r="I389" s="125"/>
      <c r="J389" s="125"/>
      <c r="K389" s="125"/>
      <c r="L389" s="126"/>
    </row>
    <row r="390" spans="1:12" ht="18.2" customHeight="1" x14ac:dyDescent="0.25">
      <c r="A390" s="59">
        <v>2601</v>
      </c>
      <c r="B390" s="60" t="s">
        <v>292</v>
      </c>
      <c r="C390" s="52">
        <v>0</v>
      </c>
      <c r="D390" s="52">
        <v>0</v>
      </c>
      <c r="E390" s="20"/>
      <c r="F390" s="20"/>
      <c r="G390" s="89">
        <v>0</v>
      </c>
      <c r="H390" s="87">
        <v>0</v>
      </c>
      <c r="I390" s="52">
        <v>0</v>
      </c>
      <c r="J390" s="20"/>
      <c r="K390" s="20"/>
      <c r="L390" s="52">
        <v>0</v>
      </c>
    </row>
    <row r="391" spans="1:12" ht="18.2" customHeight="1" x14ac:dyDescent="0.25">
      <c r="A391" s="59">
        <v>2602</v>
      </c>
      <c r="B391" s="60" t="s">
        <v>293</v>
      </c>
      <c r="C391" s="52">
        <v>0</v>
      </c>
      <c r="D391" s="52">
        <v>0</v>
      </c>
      <c r="E391" s="20"/>
      <c r="F391" s="20"/>
      <c r="G391" s="89">
        <v>0</v>
      </c>
      <c r="H391" s="87">
        <v>0</v>
      </c>
      <c r="I391" s="52">
        <v>0</v>
      </c>
      <c r="J391" s="20"/>
      <c r="K391" s="20"/>
      <c r="L391" s="52">
        <v>0</v>
      </c>
    </row>
    <row r="392" spans="1:12" ht="18.2" customHeight="1" x14ac:dyDescent="0.25">
      <c r="A392" s="59">
        <v>2603</v>
      </c>
      <c r="B392" s="60" t="s">
        <v>294</v>
      </c>
      <c r="C392" s="52">
        <v>0</v>
      </c>
      <c r="D392" s="52">
        <v>0</v>
      </c>
      <c r="E392" s="20"/>
      <c r="F392" s="20"/>
      <c r="G392" s="89">
        <v>0</v>
      </c>
      <c r="H392" s="87">
        <v>0</v>
      </c>
      <c r="I392" s="52">
        <v>0</v>
      </c>
      <c r="J392" s="20"/>
      <c r="K392" s="20"/>
      <c r="L392" s="52">
        <v>0</v>
      </c>
    </row>
    <row r="393" spans="1:12" ht="18.2" customHeight="1" x14ac:dyDescent="0.25">
      <c r="A393" s="59">
        <v>2604</v>
      </c>
      <c r="B393" s="60" t="s">
        <v>295</v>
      </c>
      <c r="C393" s="52">
        <v>0</v>
      </c>
      <c r="D393" s="52">
        <v>0</v>
      </c>
      <c r="E393" s="20"/>
      <c r="F393" s="20"/>
      <c r="G393" s="89">
        <v>0</v>
      </c>
      <c r="H393" s="87">
        <v>0</v>
      </c>
      <c r="I393" s="52">
        <v>0</v>
      </c>
      <c r="J393" s="20"/>
      <c r="K393" s="20"/>
      <c r="L393" s="52">
        <v>0</v>
      </c>
    </row>
    <row r="394" spans="1:12" ht="18.2" customHeight="1" x14ac:dyDescent="0.25">
      <c r="A394" s="59">
        <v>2605</v>
      </c>
      <c r="B394" s="60" t="s">
        <v>296</v>
      </c>
      <c r="C394" s="52">
        <v>0</v>
      </c>
      <c r="D394" s="52">
        <v>0</v>
      </c>
      <c r="E394" s="20"/>
      <c r="F394" s="20"/>
      <c r="G394" s="89">
        <v>0</v>
      </c>
      <c r="H394" s="87">
        <v>0</v>
      </c>
      <c r="I394" s="52">
        <v>0</v>
      </c>
      <c r="J394" s="20"/>
      <c r="K394" s="20"/>
      <c r="L394" s="52">
        <v>0</v>
      </c>
    </row>
    <row r="395" spans="1:12" ht="18.2" customHeight="1" x14ac:dyDescent="0.25">
      <c r="A395" s="59">
        <v>2606</v>
      </c>
      <c r="B395" s="60" t="s">
        <v>297</v>
      </c>
      <c r="C395" s="52">
        <v>0</v>
      </c>
      <c r="D395" s="52">
        <v>0</v>
      </c>
      <c r="E395" s="20"/>
      <c r="F395" s="20"/>
      <c r="G395" s="89">
        <v>0</v>
      </c>
      <c r="H395" s="87">
        <v>0</v>
      </c>
      <c r="I395" s="52">
        <v>0</v>
      </c>
      <c r="J395" s="20"/>
      <c r="K395" s="20"/>
      <c r="L395" s="52">
        <v>0</v>
      </c>
    </row>
    <row r="396" spans="1:12" ht="18.2" customHeight="1" x14ac:dyDescent="0.25">
      <c r="A396" s="59">
        <v>2607</v>
      </c>
      <c r="B396" s="58" t="s">
        <v>298</v>
      </c>
      <c r="C396" s="52">
        <v>0</v>
      </c>
      <c r="D396" s="52">
        <v>0</v>
      </c>
      <c r="E396" s="20"/>
      <c r="F396" s="20"/>
      <c r="G396" s="89">
        <v>0</v>
      </c>
      <c r="H396" s="87">
        <v>0</v>
      </c>
      <c r="I396" s="52">
        <v>0</v>
      </c>
      <c r="J396" s="20"/>
      <c r="K396" s="20"/>
      <c r="L396" s="52">
        <v>0</v>
      </c>
    </row>
    <row r="397" spans="1:12" ht="18.2" customHeight="1" x14ac:dyDescent="0.25">
      <c r="A397" s="59">
        <v>2608</v>
      </c>
      <c r="B397" s="11" t="s">
        <v>299</v>
      </c>
      <c r="C397" s="52">
        <v>0</v>
      </c>
      <c r="D397" s="52">
        <v>0</v>
      </c>
      <c r="E397" s="20"/>
      <c r="F397" s="20"/>
      <c r="G397" s="89">
        <v>0</v>
      </c>
      <c r="H397" s="87">
        <v>0</v>
      </c>
      <c r="I397" s="52">
        <v>0</v>
      </c>
      <c r="J397" s="20"/>
      <c r="K397" s="20"/>
      <c r="L397" s="52">
        <v>0</v>
      </c>
    </row>
    <row r="398" spans="1:12" ht="18.2" customHeight="1" x14ac:dyDescent="0.25">
      <c r="A398" s="59">
        <v>2609</v>
      </c>
      <c r="B398" s="11" t="s">
        <v>288</v>
      </c>
      <c r="C398" s="52">
        <v>0</v>
      </c>
      <c r="D398" s="52">
        <v>0</v>
      </c>
      <c r="E398" s="20"/>
      <c r="F398" s="20"/>
      <c r="G398" s="89">
        <v>0</v>
      </c>
      <c r="H398" s="87">
        <v>0</v>
      </c>
      <c r="I398" s="52">
        <v>0</v>
      </c>
      <c r="J398" s="20"/>
      <c r="K398" s="20"/>
      <c r="L398" s="52">
        <v>0</v>
      </c>
    </row>
    <row r="399" spans="1:12" ht="18.2" customHeight="1" x14ac:dyDescent="0.25">
      <c r="A399" s="59">
        <v>2610</v>
      </c>
      <c r="B399" s="11" t="s">
        <v>300</v>
      </c>
      <c r="C399" s="52">
        <v>0</v>
      </c>
      <c r="D399" s="52">
        <v>0</v>
      </c>
      <c r="E399" s="20"/>
      <c r="F399" s="20"/>
      <c r="G399" s="89">
        <v>0</v>
      </c>
      <c r="H399" s="87">
        <v>0</v>
      </c>
      <c r="I399" s="52">
        <v>0</v>
      </c>
      <c r="J399" s="20"/>
      <c r="K399" s="20"/>
      <c r="L399" s="52">
        <v>0</v>
      </c>
    </row>
    <row r="400" spans="1:12" ht="18.2" customHeight="1" x14ac:dyDescent="0.25">
      <c r="A400" s="59">
        <v>2611</v>
      </c>
      <c r="B400" s="11" t="s">
        <v>65</v>
      </c>
      <c r="C400" s="52">
        <v>0</v>
      </c>
      <c r="D400" s="52">
        <v>0</v>
      </c>
      <c r="E400" s="20"/>
      <c r="F400" s="20"/>
      <c r="G400" s="89">
        <v>0</v>
      </c>
      <c r="H400" s="87">
        <v>0</v>
      </c>
      <c r="I400" s="52">
        <v>0</v>
      </c>
      <c r="J400" s="20"/>
      <c r="K400" s="20"/>
      <c r="L400" s="52">
        <v>0</v>
      </c>
    </row>
    <row r="401" spans="1:12" ht="18.2" customHeight="1" x14ac:dyDescent="0.25">
      <c r="A401" s="59">
        <v>2612</v>
      </c>
      <c r="B401" s="11" t="s">
        <v>329</v>
      </c>
      <c r="C401" s="52">
        <v>0</v>
      </c>
      <c r="D401" s="24"/>
      <c r="E401" s="52">
        <v>0</v>
      </c>
      <c r="F401" s="20"/>
      <c r="G401" s="83"/>
      <c r="H401" s="87">
        <v>0</v>
      </c>
      <c r="I401" s="24"/>
      <c r="J401" s="52">
        <v>0</v>
      </c>
      <c r="K401" s="20"/>
      <c r="L401" s="24"/>
    </row>
    <row r="402" spans="1:12" ht="18.2" customHeight="1" thickBot="1" x14ac:dyDescent="0.3">
      <c r="A402" s="13"/>
      <c r="B402" s="14" t="s">
        <v>44</v>
      </c>
      <c r="C402" s="55">
        <f>SUM(C390:C401)</f>
        <v>0</v>
      </c>
      <c r="D402" s="55">
        <f>SUM(D390:D400)</f>
        <v>0</v>
      </c>
      <c r="E402" s="55">
        <f>E401</f>
        <v>0</v>
      </c>
      <c r="F402" s="55"/>
      <c r="G402" s="91">
        <f>SUM(G390:G400)</f>
        <v>0</v>
      </c>
      <c r="H402" s="88">
        <f>SUM(H390:H401)</f>
        <v>0</v>
      </c>
      <c r="I402" s="55">
        <f>SUM(I390:I400)</f>
        <v>0</v>
      </c>
      <c r="J402" s="55">
        <f>J401</f>
        <v>0</v>
      </c>
      <c r="K402" s="55"/>
      <c r="L402" s="55">
        <f>SUM(L390:L400)</f>
        <v>0</v>
      </c>
    </row>
    <row r="403" spans="1:12" ht="9" customHeight="1" x14ac:dyDescent="0.25">
      <c r="A403" s="123"/>
      <c r="B403" s="123"/>
      <c r="C403" s="123"/>
      <c r="D403" s="123"/>
      <c r="E403" s="123"/>
      <c r="F403" s="123"/>
      <c r="G403" s="37"/>
      <c r="L403" s="37"/>
    </row>
    <row r="404" spans="1:12" ht="22.15" customHeight="1" x14ac:dyDescent="0.25">
      <c r="A404" s="56">
        <v>27</v>
      </c>
      <c r="B404" s="124" t="s">
        <v>301</v>
      </c>
      <c r="C404" s="125"/>
      <c r="D404" s="125"/>
      <c r="E404" s="125"/>
      <c r="F404" s="125"/>
      <c r="G404" s="125"/>
      <c r="H404" s="125"/>
      <c r="I404" s="125"/>
      <c r="J404" s="125"/>
      <c r="K404" s="125"/>
      <c r="L404" s="126"/>
    </row>
    <row r="405" spans="1:12" ht="18.2" customHeight="1" x14ac:dyDescent="0.25">
      <c r="A405" s="59">
        <v>2701</v>
      </c>
      <c r="B405" s="60" t="s">
        <v>302</v>
      </c>
      <c r="C405" s="52">
        <v>0</v>
      </c>
      <c r="D405" s="52">
        <v>0</v>
      </c>
      <c r="E405" s="20"/>
      <c r="F405" s="20"/>
      <c r="G405" s="89">
        <v>0</v>
      </c>
      <c r="H405" s="87">
        <v>0</v>
      </c>
      <c r="I405" s="52">
        <v>0</v>
      </c>
      <c r="J405" s="20"/>
      <c r="K405" s="20"/>
      <c r="L405" s="52">
        <v>0</v>
      </c>
    </row>
    <row r="406" spans="1:12" ht="18.2" customHeight="1" x14ac:dyDescent="0.25">
      <c r="A406" s="59">
        <v>2702</v>
      </c>
      <c r="B406" s="60" t="s">
        <v>303</v>
      </c>
      <c r="C406" s="52">
        <v>0</v>
      </c>
      <c r="D406" s="52">
        <v>0</v>
      </c>
      <c r="E406" s="20"/>
      <c r="F406" s="20"/>
      <c r="G406" s="89">
        <v>0</v>
      </c>
      <c r="H406" s="87">
        <v>0</v>
      </c>
      <c r="I406" s="52">
        <v>0</v>
      </c>
      <c r="J406" s="20"/>
      <c r="K406" s="20"/>
      <c r="L406" s="52">
        <v>0</v>
      </c>
    </row>
    <row r="407" spans="1:12" ht="18.2" customHeight="1" x14ac:dyDescent="0.25">
      <c r="A407" s="59">
        <v>2703</v>
      </c>
      <c r="B407" s="60" t="s">
        <v>304</v>
      </c>
      <c r="C407" s="52">
        <v>0</v>
      </c>
      <c r="D407" s="52">
        <v>0</v>
      </c>
      <c r="E407" s="20"/>
      <c r="F407" s="20"/>
      <c r="G407" s="89">
        <v>0</v>
      </c>
      <c r="H407" s="87">
        <v>0</v>
      </c>
      <c r="I407" s="52">
        <v>0</v>
      </c>
      <c r="J407" s="20"/>
      <c r="K407" s="20"/>
      <c r="L407" s="52">
        <v>0</v>
      </c>
    </row>
    <row r="408" spans="1:12" ht="18.2" customHeight="1" x14ac:dyDescent="0.25">
      <c r="A408" s="59">
        <v>2704</v>
      </c>
      <c r="B408" s="60" t="s">
        <v>305</v>
      </c>
      <c r="C408" s="52">
        <v>0</v>
      </c>
      <c r="D408" s="52">
        <v>0</v>
      </c>
      <c r="E408" s="20"/>
      <c r="F408" s="20"/>
      <c r="G408" s="89">
        <v>0</v>
      </c>
      <c r="H408" s="87">
        <v>0</v>
      </c>
      <c r="I408" s="52">
        <v>0</v>
      </c>
      <c r="J408" s="20"/>
      <c r="K408" s="20"/>
      <c r="L408" s="52">
        <v>0</v>
      </c>
    </row>
    <row r="409" spans="1:12" ht="18.2" customHeight="1" x14ac:dyDescent="0.25">
      <c r="A409" s="59">
        <v>2705</v>
      </c>
      <c r="B409" s="60" t="s">
        <v>306</v>
      </c>
      <c r="C409" s="52">
        <v>0</v>
      </c>
      <c r="D409" s="52">
        <v>0</v>
      </c>
      <c r="E409" s="20"/>
      <c r="F409" s="20"/>
      <c r="G409" s="89">
        <v>0</v>
      </c>
      <c r="H409" s="87">
        <v>0</v>
      </c>
      <c r="I409" s="52">
        <v>0</v>
      </c>
      <c r="J409" s="20"/>
      <c r="K409" s="20"/>
      <c r="L409" s="52">
        <v>0</v>
      </c>
    </row>
    <row r="410" spans="1:12" ht="18.2" customHeight="1" x14ac:dyDescent="0.25">
      <c r="A410" s="59">
        <v>2706</v>
      </c>
      <c r="B410" s="60" t="s">
        <v>307</v>
      </c>
      <c r="C410" s="52">
        <v>0</v>
      </c>
      <c r="D410" s="52">
        <v>0</v>
      </c>
      <c r="E410" s="20"/>
      <c r="F410" s="20"/>
      <c r="G410" s="89">
        <v>0</v>
      </c>
      <c r="H410" s="87">
        <v>0</v>
      </c>
      <c r="I410" s="52">
        <v>0</v>
      </c>
      <c r="J410" s="20"/>
      <c r="K410" s="20"/>
      <c r="L410" s="52">
        <v>0</v>
      </c>
    </row>
    <row r="411" spans="1:12" ht="18.2" customHeight="1" x14ac:dyDescent="0.25">
      <c r="A411" s="59">
        <v>2707</v>
      </c>
      <c r="B411" s="58" t="s">
        <v>308</v>
      </c>
      <c r="C411" s="52">
        <v>0</v>
      </c>
      <c r="D411" s="52">
        <v>0</v>
      </c>
      <c r="E411" s="20"/>
      <c r="F411" s="20"/>
      <c r="G411" s="89">
        <v>0</v>
      </c>
      <c r="H411" s="87">
        <v>0</v>
      </c>
      <c r="I411" s="52">
        <v>0</v>
      </c>
      <c r="J411" s="20"/>
      <c r="K411" s="20"/>
      <c r="L411" s="52">
        <v>0</v>
      </c>
    </row>
    <row r="412" spans="1:12" ht="18.2" customHeight="1" x14ac:dyDescent="0.25">
      <c r="A412" s="59">
        <v>2708</v>
      </c>
      <c r="B412" s="11" t="s">
        <v>65</v>
      </c>
      <c r="C412" s="52">
        <v>0</v>
      </c>
      <c r="D412" s="52">
        <v>0</v>
      </c>
      <c r="E412" s="20"/>
      <c r="F412" s="20"/>
      <c r="G412" s="89">
        <v>0</v>
      </c>
      <c r="H412" s="87">
        <v>0</v>
      </c>
      <c r="I412" s="52">
        <v>0</v>
      </c>
      <c r="J412" s="20"/>
      <c r="K412" s="20"/>
      <c r="L412" s="52">
        <v>0</v>
      </c>
    </row>
    <row r="413" spans="1:12" ht="18.2" customHeight="1" x14ac:dyDescent="0.25">
      <c r="A413" s="59">
        <v>2709</v>
      </c>
      <c r="B413" s="11" t="s">
        <v>329</v>
      </c>
      <c r="C413" s="52">
        <v>0</v>
      </c>
      <c r="D413" s="24"/>
      <c r="E413" s="52">
        <v>0</v>
      </c>
      <c r="F413" s="20"/>
      <c r="G413" s="83"/>
      <c r="H413" s="87">
        <v>0</v>
      </c>
      <c r="I413" s="24"/>
      <c r="J413" s="52">
        <v>0</v>
      </c>
      <c r="K413" s="20"/>
      <c r="L413" s="24"/>
    </row>
    <row r="414" spans="1:12" ht="18.2" customHeight="1" thickBot="1" x14ac:dyDescent="0.3">
      <c r="A414" s="13"/>
      <c r="B414" s="14" t="s">
        <v>44</v>
      </c>
      <c r="C414" s="55">
        <f>SUM(C405:C413)</f>
        <v>0</v>
      </c>
      <c r="D414" s="55">
        <f>SUM(D405:D412)</f>
        <v>0</v>
      </c>
      <c r="E414" s="55">
        <f>E413</f>
        <v>0</v>
      </c>
      <c r="F414" s="55"/>
      <c r="G414" s="91">
        <f>SUM(G405:G412)</f>
        <v>0</v>
      </c>
      <c r="H414" s="88">
        <f>SUM(H405:H413)</f>
        <v>0</v>
      </c>
      <c r="I414" s="55">
        <f>SUM(I405:I412)</f>
        <v>0</v>
      </c>
      <c r="J414" s="55">
        <f>J413</f>
        <v>0</v>
      </c>
      <c r="K414" s="55"/>
      <c r="L414" s="55">
        <f>SUM(L405:L412)</f>
        <v>0</v>
      </c>
    </row>
    <row r="415" spans="1:12" ht="9" customHeight="1" x14ac:dyDescent="0.25">
      <c r="A415" s="123"/>
      <c r="B415" s="123"/>
      <c r="C415" s="123"/>
      <c r="D415" s="123"/>
      <c r="E415" s="123"/>
      <c r="F415" s="123"/>
      <c r="G415" s="37"/>
      <c r="L415" s="37"/>
    </row>
    <row r="416" spans="1:12" ht="22.15" customHeight="1" x14ac:dyDescent="0.25">
      <c r="A416" s="56">
        <v>28</v>
      </c>
      <c r="B416" s="124" t="s">
        <v>34</v>
      </c>
      <c r="C416" s="125"/>
      <c r="D416" s="125"/>
      <c r="E416" s="125"/>
      <c r="F416" s="125"/>
      <c r="G416" s="125"/>
      <c r="H416" s="125"/>
      <c r="I416" s="125"/>
      <c r="J416" s="125"/>
      <c r="K416" s="125"/>
      <c r="L416" s="126"/>
    </row>
    <row r="417" spans="1:12" ht="18.2" customHeight="1" x14ac:dyDescent="0.25">
      <c r="A417" s="59">
        <v>2801</v>
      </c>
      <c r="B417" s="60" t="s">
        <v>309</v>
      </c>
      <c r="C417" s="52">
        <v>0</v>
      </c>
      <c r="D417" s="52">
        <v>0</v>
      </c>
      <c r="E417" s="20"/>
      <c r="F417" s="20"/>
      <c r="G417" s="89">
        <v>0</v>
      </c>
      <c r="H417" s="87">
        <v>0</v>
      </c>
      <c r="I417" s="52">
        <v>0</v>
      </c>
      <c r="J417" s="20"/>
      <c r="K417" s="20"/>
      <c r="L417" s="52">
        <v>0</v>
      </c>
    </row>
    <row r="418" spans="1:12" ht="18.2" customHeight="1" x14ac:dyDescent="0.25">
      <c r="A418" s="59">
        <v>2802</v>
      </c>
      <c r="B418" s="60" t="s">
        <v>310</v>
      </c>
      <c r="C418" s="52">
        <v>0</v>
      </c>
      <c r="D418" s="52">
        <v>0</v>
      </c>
      <c r="E418" s="20"/>
      <c r="F418" s="20"/>
      <c r="G418" s="89">
        <v>0</v>
      </c>
      <c r="H418" s="87">
        <v>0</v>
      </c>
      <c r="I418" s="52">
        <v>0</v>
      </c>
      <c r="J418" s="20"/>
      <c r="K418" s="20"/>
      <c r="L418" s="52">
        <v>0</v>
      </c>
    </row>
    <row r="419" spans="1:12" ht="18.2" customHeight="1" x14ac:dyDescent="0.25">
      <c r="A419" s="59">
        <v>2803</v>
      </c>
      <c r="B419" s="60" t="s">
        <v>311</v>
      </c>
      <c r="C419" s="52">
        <v>0</v>
      </c>
      <c r="D419" s="52">
        <v>0</v>
      </c>
      <c r="E419" s="20"/>
      <c r="F419" s="20"/>
      <c r="G419" s="89">
        <v>0</v>
      </c>
      <c r="H419" s="87">
        <v>0</v>
      </c>
      <c r="I419" s="52">
        <v>0</v>
      </c>
      <c r="J419" s="20"/>
      <c r="K419" s="20"/>
      <c r="L419" s="52">
        <v>0</v>
      </c>
    </row>
    <row r="420" spans="1:12" ht="18.2" customHeight="1" x14ac:dyDescent="0.25">
      <c r="A420" s="59">
        <v>2804</v>
      </c>
      <c r="B420" s="60" t="s">
        <v>65</v>
      </c>
      <c r="C420" s="52">
        <v>0</v>
      </c>
      <c r="D420" s="52">
        <v>0</v>
      </c>
      <c r="E420" s="20"/>
      <c r="F420" s="20"/>
      <c r="G420" s="89">
        <v>0</v>
      </c>
      <c r="H420" s="87">
        <v>0</v>
      </c>
      <c r="I420" s="52">
        <v>0</v>
      </c>
      <c r="J420" s="20"/>
      <c r="K420" s="20"/>
      <c r="L420" s="52">
        <v>0</v>
      </c>
    </row>
    <row r="421" spans="1:12" ht="18.2" customHeight="1" thickBot="1" x14ac:dyDescent="0.3">
      <c r="A421" s="13"/>
      <c r="B421" s="14" t="s">
        <v>44</v>
      </c>
      <c r="C421" s="55">
        <f>SUM(C417:C420)</f>
        <v>0</v>
      </c>
      <c r="D421" s="55">
        <f>SUM(D417:D420)</f>
        <v>0</v>
      </c>
      <c r="E421" s="55"/>
      <c r="F421" s="55"/>
      <c r="G421" s="91">
        <f>SUM(G417:G420)</f>
        <v>0</v>
      </c>
      <c r="H421" s="88">
        <f>SUM(H417:H420)</f>
        <v>0</v>
      </c>
      <c r="I421" s="55">
        <f>SUM(I417:I420)</f>
        <v>0</v>
      </c>
      <c r="J421" s="55"/>
      <c r="K421" s="55"/>
      <c r="L421" s="55">
        <f>SUM(L417:L420)</f>
        <v>0</v>
      </c>
    </row>
    <row r="422" spans="1:12" ht="9" customHeight="1" x14ac:dyDescent="0.25">
      <c r="A422" s="123"/>
      <c r="B422" s="123"/>
      <c r="C422" s="123"/>
      <c r="D422" s="123"/>
      <c r="E422" s="123"/>
      <c r="F422" s="123"/>
      <c r="G422" s="37"/>
      <c r="L422" s="37"/>
    </row>
    <row r="423" spans="1:12" ht="22.15" customHeight="1" x14ac:dyDescent="0.25">
      <c r="A423" s="56">
        <v>29</v>
      </c>
      <c r="B423" s="124" t="s">
        <v>312</v>
      </c>
      <c r="C423" s="125"/>
      <c r="D423" s="125"/>
      <c r="E423" s="125"/>
      <c r="F423" s="125"/>
      <c r="G423" s="125"/>
      <c r="H423" s="125"/>
      <c r="I423" s="125"/>
      <c r="J423" s="125"/>
      <c r="K423" s="125"/>
      <c r="L423" s="126"/>
    </row>
    <row r="424" spans="1:12" ht="18.2" customHeight="1" x14ac:dyDescent="0.25">
      <c r="A424" s="57">
        <v>2901</v>
      </c>
      <c r="B424" s="60" t="s">
        <v>313</v>
      </c>
      <c r="C424" s="52">
        <v>0</v>
      </c>
      <c r="D424" s="20"/>
      <c r="E424" s="20"/>
      <c r="F424" s="20"/>
      <c r="G424" s="90"/>
      <c r="H424" s="87">
        <v>0</v>
      </c>
      <c r="I424" s="20"/>
      <c r="J424" s="20"/>
      <c r="K424" s="20"/>
      <c r="L424" s="20"/>
    </row>
    <row r="425" spans="1:12" ht="18.2" customHeight="1" x14ac:dyDescent="0.25">
      <c r="A425" s="57">
        <v>2902</v>
      </c>
      <c r="B425" s="60" t="s">
        <v>314</v>
      </c>
      <c r="C425" s="52">
        <v>0</v>
      </c>
      <c r="D425" s="20"/>
      <c r="E425" s="20"/>
      <c r="F425" s="20"/>
      <c r="G425" s="90"/>
      <c r="H425" s="87">
        <v>0</v>
      </c>
      <c r="I425" s="20"/>
      <c r="J425" s="20"/>
      <c r="K425" s="20"/>
      <c r="L425" s="20"/>
    </row>
    <row r="426" spans="1:12" ht="18.2" customHeight="1" x14ac:dyDescent="0.25">
      <c r="A426" s="57">
        <v>2903</v>
      </c>
      <c r="B426" s="60" t="s">
        <v>315</v>
      </c>
      <c r="C426" s="52">
        <v>0</v>
      </c>
      <c r="D426" s="20"/>
      <c r="E426" s="20"/>
      <c r="F426" s="20"/>
      <c r="G426" s="90"/>
      <c r="H426" s="87">
        <v>0</v>
      </c>
      <c r="I426" s="20"/>
      <c r="J426" s="20"/>
      <c r="K426" s="20"/>
      <c r="L426" s="20"/>
    </row>
    <row r="427" spans="1:12" ht="18.2" customHeight="1" x14ac:dyDescent="0.25">
      <c r="A427" s="57">
        <v>2904</v>
      </c>
      <c r="B427" s="60" t="s">
        <v>316</v>
      </c>
      <c r="C427" s="52">
        <v>0</v>
      </c>
      <c r="D427" s="20"/>
      <c r="E427" s="20"/>
      <c r="F427" s="20"/>
      <c r="G427" s="90"/>
      <c r="H427" s="87">
        <v>0</v>
      </c>
      <c r="I427" s="20"/>
      <c r="J427" s="20"/>
      <c r="K427" s="20"/>
      <c r="L427" s="20"/>
    </row>
    <row r="428" spans="1:12" ht="18.2" customHeight="1" x14ac:dyDescent="0.25">
      <c r="A428" s="57">
        <v>2905</v>
      </c>
      <c r="B428" s="60" t="s">
        <v>317</v>
      </c>
      <c r="C428" s="52">
        <v>0</v>
      </c>
      <c r="D428" s="20"/>
      <c r="E428" s="20"/>
      <c r="F428" s="20"/>
      <c r="G428" s="90"/>
      <c r="H428" s="87">
        <v>0</v>
      </c>
      <c r="I428" s="20"/>
      <c r="J428" s="20"/>
      <c r="K428" s="20"/>
      <c r="L428" s="20"/>
    </row>
    <row r="429" spans="1:12" ht="18.2" customHeight="1" x14ac:dyDescent="0.25">
      <c r="A429" s="57">
        <v>2906</v>
      </c>
      <c r="B429" s="60" t="s">
        <v>65</v>
      </c>
      <c r="C429" s="52">
        <v>0</v>
      </c>
      <c r="D429" s="20"/>
      <c r="E429" s="20"/>
      <c r="F429" s="20"/>
      <c r="G429" s="90"/>
      <c r="H429" s="87">
        <v>0</v>
      </c>
      <c r="I429" s="20"/>
      <c r="J429" s="20"/>
      <c r="K429" s="20"/>
      <c r="L429" s="20"/>
    </row>
    <row r="430" spans="1:12" ht="18.2" customHeight="1" thickBot="1" x14ac:dyDescent="0.3">
      <c r="A430" s="13"/>
      <c r="B430" s="14" t="s">
        <v>44</v>
      </c>
      <c r="C430" s="55">
        <f>SUM(C424:C429)</f>
        <v>0</v>
      </c>
      <c r="D430" s="55"/>
      <c r="E430" s="55"/>
      <c r="F430" s="55"/>
      <c r="G430" s="91"/>
      <c r="H430" s="88">
        <f>SUM(H424:H429)</f>
        <v>0</v>
      </c>
      <c r="I430" s="55"/>
      <c r="J430" s="55"/>
      <c r="K430" s="55"/>
      <c r="L430" s="55"/>
    </row>
    <row r="431" spans="1:12" ht="9" customHeight="1" x14ac:dyDescent="0.25">
      <c r="A431" s="123"/>
      <c r="B431" s="123"/>
      <c r="C431" s="123"/>
      <c r="D431" s="123"/>
      <c r="E431" s="123"/>
      <c r="F431" s="123"/>
      <c r="G431" s="37"/>
      <c r="L431" s="37"/>
    </row>
    <row r="432" spans="1:12" ht="22.15" customHeight="1" x14ac:dyDescent="0.25">
      <c r="A432" s="56">
        <v>30</v>
      </c>
      <c r="B432" s="124" t="s">
        <v>36</v>
      </c>
      <c r="C432" s="125"/>
      <c r="D432" s="125"/>
      <c r="E432" s="125"/>
      <c r="F432" s="125"/>
      <c r="G432" s="125"/>
      <c r="H432" s="125"/>
      <c r="I432" s="125"/>
      <c r="J432" s="125"/>
      <c r="K432" s="125"/>
      <c r="L432" s="126"/>
    </row>
    <row r="433" spans="1:12" ht="18.2" customHeight="1" x14ac:dyDescent="0.25">
      <c r="A433" s="57">
        <v>3001</v>
      </c>
      <c r="B433" s="60" t="s">
        <v>318</v>
      </c>
      <c r="C433" s="52">
        <v>0</v>
      </c>
      <c r="D433" s="20"/>
      <c r="E433" s="20"/>
      <c r="F433" s="20"/>
      <c r="G433" s="90"/>
      <c r="H433" s="87">
        <v>0</v>
      </c>
      <c r="I433" s="20"/>
      <c r="J433" s="20"/>
      <c r="K433" s="20"/>
      <c r="L433" s="20"/>
    </row>
    <row r="434" spans="1:12" ht="18.2" customHeight="1" x14ac:dyDescent="0.25">
      <c r="A434" s="59">
        <v>3002</v>
      </c>
      <c r="B434" s="60" t="s">
        <v>84</v>
      </c>
      <c r="C434" s="52">
        <v>0</v>
      </c>
      <c r="D434" s="52">
        <v>0</v>
      </c>
      <c r="E434" s="20"/>
      <c r="F434" s="20"/>
      <c r="G434" s="89">
        <v>0</v>
      </c>
      <c r="H434" s="87">
        <v>0</v>
      </c>
      <c r="I434" s="52">
        <v>0</v>
      </c>
      <c r="J434" s="20"/>
      <c r="K434" s="20"/>
      <c r="L434" s="52">
        <v>0</v>
      </c>
    </row>
    <row r="435" spans="1:12" ht="18.2" customHeight="1" x14ac:dyDescent="0.25">
      <c r="A435" s="59">
        <v>3003</v>
      </c>
      <c r="B435" s="60" t="s">
        <v>86</v>
      </c>
      <c r="C435" s="52">
        <v>0</v>
      </c>
      <c r="D435" s="52">
        <v>0</v>
      </c>
      <c r="E435" s="20"/>
      <c r="F435" s="20"/>
      <c r="G435" s="89">
        <v>0</v>
      </c>
      <c r="H435" s="87">
        <v>0</v>
      </c>
      <c r="I435" s="52">
        <v>0</v>
      </c>
      <c r="J435" s="20"/>
      <c r="K435" s="20"/>
      <c r="L435" s="52">
        <v>0</v>
      </c>
    </row>
    <row r="436" spans="1:12" ht="18.2" customHeight="1" x14ac:dyDescent="0.25">
      <c r="A436" s="57">
        <v>3004</v>
      </c>
      <c r="B436" s="60" t="s">
        <v>319</v>
      </c>
      <c r="C436" s="52">
        <v>0</v>
      </c>
      <c r="D436" s="20"/>
      <c r="E436" s="20"/>
      <c r="F436" s="20"/>
      <c r="G436" s="90"/>
      <c r="H436" s="87">
        <v>0</v>
      </c>
      <c r="I436" s="20"/>
      <c r="J436" s="20"/>
      <c r="K436" s="20"/>
      <c r="L436" s="20"/>
    </row>
    <row r="437" spans="1:12" ht="18.2" customHeight="1" x14ac:dyDescent="0.25">
      <c r="A437" s="59">
        <v>3005</v>
      </c>
      <c r="B437" s="60" t="s">
        <v>320</v>
      </c>
      <c r="C437" s="52">
        <v>0</v>
      </c>
      <c r="D437" s="52">
        <v>0</v>
      </c>
      <c r="E437" s="20"/>
      <c r="F437" s="20"/>
      <c r="G437" s="89">
        <v>0</v>
      </c>
      <c r="H437" s="87">
        <v>0</v>
      </c>
      <c r="I437" s="52">
        <v>0</v>
      </c>
      <c r="J437" s="20"/>
      <c r="K437" s="20"/>
      <c r="L437" s="52">
        <v>0</v>
      </c>
    </row>
    <row r="438" spans="1:12" ht="18.2" customHeight="1" x14ac:dyDescent="0.25">
      <c r="A438" s="59">
        <v>3006</v>
      </c>
      <c r="B438" s="60" t="s">
        <v>321</v>
      </c>
      <c r="C438" s="52">
        <v>0</v>
      </c>
      <c r="D438" s="52">
        <v>0</v>
      </c>
      <c r="E438" s="20"/>
      <c r="F438" s="20"/>
      <c r="G438" s="89">
        <v>0</v>
      </c>
      <c r="H438" s="87">
        <v>0</v>
      </c>
      <c r="I438" s="52">
        <v>0</v>
      </c>
      <c r="J438" s="20"/>
      <c r="K438" s="20"/>
      <c r="L438" s="52">
        <v>0</v>
      </c>
    </row>
    <row r="439" spans="1:12" ht="18.2" customHeight="1" x14ac:dyDescent="0.25">
      <c r="A439" s="59">
        <v>3007</v>
      </c>
      <c r="B439" s="58" t="s">
        <v>322</v>
      </c>
      <c r="C439" s="52">
        <v>0</v>
      </c>
      <c r="D439" s="52">
        <v>0</v>
      </c>
      <c r="E439" s="20"/>
      <c r="F439" s="20"/>
      <c r="G439" s="89">
        <v>0</v>
      </c>
      <c r="H439" s="87">
        <v>0</v>
      </c>
      <c r="I439" s="52">
        <v>0</v>
      </c>
      <c r="J439" s="20"/>
      <c r="K439" s="20"/>
      <c r="L439" s="52">
        <v>0</v>
      </c>
    </row>
    <row r="440" spans="1:12" ht="18.2" customHeight="1" x14ac:dyDescent="0.25">
      <c r="A440" s="59">
        <v>3008</v>
      </c>
      <c r="B440" s="11" t="s">
        <v>65</v>
      </c>
      <c r="C440" s="52">
        <v>0</v>
      </c>
      <c r="D440" s="52">
        <v>0</v>
      </c>
      <c r="E440" s="20"/>
      <c r="F440" s="20"/>
      <c r="G440" s="89">
        <v>0</v>
      </c>
      <c r="H440" s="87">
        <v>0</v>
      </c>
      <c r="I440" s="52">
        <v>0</v>
      </c>
      <c r="J440" s="20"/>
      <c r="K440" s="20"/>
      <c r="L440" s="52">
        <v>0</v>
      </c>
    </row>
    <row r="441" spans="1:12" ht="18.2" customHeight="1" x14ac:dyDescent="0.25">
      <c r="A441" s="57">
        <v>3009</v>
      </c>
      <c r="B441" s="11" t="s">
        <v>323</v>
      </c>
      <c r="C441" s="52">
        <v>0</v>
      </c>
      <c r="D441" s="20"/>
      <c r="E441" s="20"/>
      <c r="F441" s="20"/>
      <c r="G441" s="90"/>
      <c r="H441" s="87">
        <v>0</v>
      </c>
      <c r="I441" s="20"/>
      <c r="J441" s="20"/>
      <c r="K441" s="20"/>
      <c r="L441" s="20"/>
    </row>
    <row r="442" spans="1:12" ht="18.2" customHeight="1" x14ac:dyDescent="0.25">
      <c r="A442" s="59">
        <v>3010</v>
      </c>
      <c r="B442" s="11" t="s">
        <v>324</v>
      </c>
      <c r="C442" s="52">
        <v>0</v>
      </c>
      <c r="D442" s="52">
        <v>0</v>
      </c>
      <c r="E442" s="20"/>
      <c r="F442" s="20"/>
      <c r="G442" s="89">
        <v>0</v>
      </c>
      <c r="H442" s="87">
        <v>0</v>
      </c>
      <c r="I442" s="52">
        <v>0</v>
      </c>
      <c r="J442" s="20"/>
      <c r="K442" s="20"/>
      <c r="L442" s="52">
        <v>0</v>
      </c>
    </row>
    <row r="443" spans="1:12" ht="18.2" customHeight="1" x14ac:dyDescent="0.25">
      <c r="A443" s="59">
        <v>3011</v>
      </c>
      <c r="B443" s="11" t="s">
        <v>325</v>
      </c>
      <c r="C443" s="52">
        <v>0</v>
      </c>
      <c r="D443" s="52">
        <v>0</v>
      </c>
      <c r="E443" s="20"/>
      <c r="F443" s="20"/>
      <c r="G443" s="89">
        <v>0</v>
      </c>
      <c r="H443" s="87">
        <v>0</v>
      </c>
      <c r="I443" s="52">
        <v>0</v>
      </c>
      <c r="J443" s="20"/>
      <c r="K443" s="20"/>
      <c r="L443" s="52">
        <v>0</v>
      </c>
    </row>
    <row r="444" spans="1:12" ht="18.2" customHeight="1" thickBot="1" x14ac:dyDescent="0.3">
      <c r="A444" s="13"/>
      <c r="B444" s="14" t="s">
        <v>44</v>
      </c>
      <c r="C444" s="55">
        <f>SUM(C433:C443)</f>
        <v>0</v>
      </c>
      <c r="D444" s="55">
        <f>SUM(D433:D443)</f>
        <v>0</v>
      </c>
      <c r="E444" s="55"/>
      <c r="F444" s="55"/>
      <c r="G444" s="91">
        <f>SUM(G433:G443)</f>
        <v>0</v>
      </c>
      <c r="H444" s="88">
        <f>SUM(H433:H443)</f>
        <v>0</v>
      </c>
      <c r="I444" s="55">
        <f>SUM(I433:I443)</f>
        <v>0</v>
      </c>
      <c r="J444" s="55"/>
      <c r="K444" s="55"/>
      <c r="L444" s="55">
        <f>SUM(L433:L443)</f>
        <v>0</v>
      </c>
    </row>
    <row r="445" spans="1:12" ht="9" customHeight="1" x14ac:dyDescent="0.25">
      <c r="A445" s="123"/>
      <c r="B445" s="123"/>
      <c r="C445" s="123"/>
      <c r="D445" s="123"/>
      <c r="E445" s="123"/>
      <c r="F445" s="123"/>
      <c r="G445" s="37"/>
      <c r="L445" s="37"/>
    </row>
    <row r="446" spans="1:12" ht="22.15" customHeight="1" thickBot="1" x14ac:dyDescent="0.3">
      <c r="A446" s="140" t="s">
        <v>37</v>
      </c>
      <c r="B446" s="140"/>
      <c r="C446" s="55">
        <f>C444+C430+C421+C414+C402+C387+C367+C359+C346+C333+C309+C296+C279+C266+C245+C229+C218+C207+C199+C187+C170+C153+C129+C117+C105+C93+C80+C70+C34+C86</f>
        <v>0</v>
      </c>
      <c r="D446" s="55">
        <f>D444+D430+D421+D414+D402+D387+D367+D359+D346+D333+D309+D296+D279+D266+D245+D229+D218+D207+D199+D187+D170+D153+D129+D117+D105+D93+D80+D70+D34+D86</f>
        <v>0</v>
      </c>
      <c r="E446" s="55">
        <f>SUM(E414+E402+E387+E367+E333+E309+E296+E279+E266+E245+E229+E218+E199+E187+E170+E153+E129+E117+E105+E93+E86+E80+E70)</f>
        <v>0</v>
      </c>
      <c r="F446" s="55"/>
      <c r="G446" s="92">
        <f>G444+G430+G421+G414+G402+G387+G367+G359+G346+G333+G309+G296+G279+G266+G245+G229+G218+G207+G199+G187+G170+G153+G129+G117+G105+G93+G80+G70+G34+G86</f>
        <v>0</v>
      </c>
      <c r="H446" s="95">
        <f>H444+H430+H421+H414+H402+H387+H367+H359+H346+H333+H309+H296+H279+H266+H245+H229+H218+H207+H199+H187+H170+H153+H129+H117+H105+H93+H80+H70+H34+H86</f>
        <v>0</v>
      </c>
      <c r="I446" s="55">
        <f>I444+I430+I421+I414+I402+I387+I367+I359+I346+I333+I309+I296+I279+I266+I245+I229+I218+I207+I199+I187+I170+I153+I129+I117+I105+I93+I80+I70+I34+I86</f>
        <v>0</v>
      </c>
      <c r="J446" s="55">
        <f>SUM(J414+J402+J387+J367+J333+J309+J296+J279+J266+J245+J229+J218+J199+J187+J170+J153+J129+J117+J105+J93+J86+J80+J70)</f>
        <v>0</v>
      </c>
      <c r="K446" s="55"/>
      <c r="L446" s="55">
        <f>L444+L430+L421+L414+L402+L387+L367+L359+L346+L333+L309+L296+L279+L266+L245+L229+L218+L207+L199+L187+L170+L153+L129+L117+L105+L93+L80+L70+L34+L86</f>
        <v>0</v>
      </c>
    </row>
    <row r="447" spans="1:12" ht="9" customHeight="1" x14ac:dyDescent="0.25">
      <c r="A447" s="123"/>
      <c r="B447" s="123"/>
      <c r="C447" s="123"/>
      <c r="D447" s="123"/>
      <c r="E447" s="123"/>
      <c r="F447" s="123"/>
      <c r="G447" s="37"/>
      <c r="L447" s="37"/>
    </row>
    <row r="448" spans="1:12" ht="22.15" customHeight="1" thickBot="1" x14ac:dyDescent="0.3">
      <c r="A448" s="140" t="s">
        <v>38</v>
      </c>
      <c r="B448" s="140"/>
      <c r="C448" s="55">
        <f>C446-C37-C73-C74</f>
        <v>0</v>
      </c>
      <c r="D448" s="55">
        <f>D446-D37-D73-D74</f>
        <v>0</v>
      </c>
      <c r="E448" s="55">
        <f>E446-E37-E73-E74</f>
        <v>0</v>
      </c>
      <c r="F448" s="55"/>
      <c r="G448" s="92">
        <f>G446-G37-G73-G74</f>
        <v>0</v>
      </c>
      <c r="H448" s="95">
        <f>H446-H37-H73-H74</f>
        <v>0</v>
      </c>
      <c r="I448" s="55">
        <f>I446-I37-I73-I74</f>
        <v>0</v>
      </c>
      <c r="J448" s="55">
        <f>J446-J37-J73-J74</f>
        <v>0</v>
      </c>
      <c r="K448" s="55"/>
      <c r="L448" s="55">
        <f>L446-L37-L73-L74</f>
        <v>0</v>
      </c>
    </row>
    <row r="449" spans="1:14" ht="9" customHeight="1" x14ac:dyDescent="0.25">
      <c r="A449" s="123"/>
      <c r="B449" s="123"/>
      <c r="C449" s="123"/>
      <c r="D449" s="123"/>
      <c r="E449" s="123"/>
      <c r="F449" s="123"/>
      <c r="G449" s="37"/>
      <c r="L449" s="37"/>
    </row>
    <row r="450" spans="1:14" ht="18.2" customHeight="1" x14ac:dyDescent="0.25">
      <c r="A450" s="65">
        <v>3101</v>
      </c>
      <c r="B450" s="22" t="s">
        <v>326</v>
      </c>
      <c r="C450" s="68">
        <v>0</v>
      </c>
      <c r="D450" s="20"/>
      <c r="E450" s="156" t="s">
        <v>40</v>
      </c>
      <c r="F450" s="157" t="str">
        <f>IF('Podrobný rozpočet'!C450=0,"0 %",'Podrobný rozpočet'!C450/C446)</f>
        <v>0 %</v>
      </c>
      <c r="G450" s="158"/>
      <c r="H450" s="96">
        <v>0</v>
      </c>
      <c r="I450" s="20"/>
      <c r="J450" s="156" t="s">
        <v>40</v>
      </c>
      <c r="K450" s="157" t="str">
        <f>IF('Podrobný rozpočet'!H450=0,"0 %",'Podrobný rozpočet'!H450/H446)</f>
        <v>0 %</v>
      </c>
      <c r="L450" s="159"/>
    </row>
    <row r="451" spans="1:14" ht="18.2" customHeight="1" x14ac:dyDescent="0.25">
      <c r="A451" s="66">
        <v>3102</v>
      </c>
      <c r="B451" s="67" t="s">
        <v>41</v>
      </c>
      <c r="C451" s="69">
        <v>0</v>
      </c>
      <c r="D451" s="52">
        <v>0</v>
      </c>
      <c r="E451" s="70"/>
      <c r="F451" s="71"/>
      <c r="G451" s="89">
        <v>0</v>
      </c>
      <c r="H451" s="97">
        <v>0</v>
      </c>
      <c r="I451" s="52">
        <v>0</v>
      </c>
      <c r="J451" s="70"/>
      <c r="K451" s="71"/>
      <c r="L451" s="52">
        <v>0</v>
      </c>
    </row>
    <row r="452" spans="1:14" ht="18.2" customHeight="1" x14ac:dyDescent="0.25">
      <c r="A452" s="23">
        <v>3103</v>
      </c>
      <c r="B452" s="11" t="s">
        <v>328</v>
      </c>
      <c r="C452" s="52">
        <v>0</v>
      </c>
      <c r="D452" s="52">
        <v>0</v>
      </c>
      <c r="E452" s="21" t="s">
        <v>327</v>
      </c>
      <c r="F452" s="105" t="str">
        <f>IF((SUM(D452+G452))=0,"0 %",SUM(D452+G452)/C458)</f>
        <v>0 %</v>
      </c>
      <c r="G452" s="89">
        <v>0</v>
      </c>
      <c r="H452" s="87">
        <v>0</v>
      </c>
      <c r="I452" s="52">
        <v>0</v>
      </c>
      <c r="J452" s="21" t="s">
        <v>327</v>
      </c>
      <c r="K452" s="105" t="str">
        <f>IF((SUM(I452+L452))=0,"0 %",SUM(I452+L452)/H458)</f>
        <v>0 %</v>
      </c>
      <c r="L452" s="52">
        <v>0</v>
      </c>
      <c r="N452" s="102"/>
    </row>
    <row r="453" spans="1:14" ht="18.2" customHeight="1" x14ac:dyDescent="0.25">
      <c r="A453" s="65">
        <v>3104</v>
      </c>
      <c r="B453" s="7" t="s">
        <v>344</v>
      </c>
      <c r="C453" s="52">
        <v>0</v>
      </c>
      <c r="D453" s="156" t="s">
        <v>40</v>
      </c>
      <c r="E453" s="160" t="str">
        <f>IF('Podrobný rozpočet'!C453=0,"0 %",'Podrobný rozpočet'!C453/C446)</f>
        <v>0 %</v>
      </c>
      <c r="F453" s="159"/>
      <c r="G453" s="158"/>
      <c r="H453" s="87">
        <v>0</v>
      </c>
      <c r="I453" s="156" t="s">
        <v>40</v>
      </c>
      <c r="J453" s="160" t="str">
        <f>IF('Podrobný rozpočet'!H453=0,"0 %",'Podrobný rozpočet'!H453/H446)</f>
        <v>0 %</v>
      </c>
      <c r="K453" s="159"/>
      <c r="L453" s="161"/>
    </row>
    <row r="454" spans="1:14" ht="18.2" customHeight="1" thickBot="1" x14ac:dyDescent="0.3">
      <c r="A454" s="13"/>
      <c r="B454" s="14" t="s">
        <v>44</v>
      </c>
      <c r="C454" s="55">
        <f>SUM(C450:C453)</f>
        <v>0</v>
      </c>
      <c r="D454" s="55">
        <f>SUM(D451:D452)</f>
        <v>0</v>
      </c>
      <c r="E454" s="55"/>
      <c r="F454" s="55"/>
      <c r="G454" s="91">
        <f>SUM(G451:G452)</f>
        <v>0</v>
      </c>
      <c r="H454" s="88">
        <f>SUM(H450:H453)</f>
        <v>0</v>
      </c>
      <c r="I454" s="55">
        <f>SUM(I451:I452)</f>
        <v>0</v>
      </c>
      <c r="J454" s="55"/>
      <c r="K454" s="55"/>
      <c r="L454" s="55">
        <f>SUM(L451:L452)</f>
        <v>0</v>
      </c>
    </row>
    <row r="455" spans="1:14" ht="9" customHeight="1" thickBot="1" x14ac:dyDescent="0.3">
      <c r="A455" s="123"/>
      <c r="B455" s="123"/>
      <c r="C455" s="123"/>
      <c r="D455" s="123"/>
      <c r="E455" s="123"/>
      <c r="F455" s="123"/>
      <c r="G455" s="37"/>
      <c r="L455" s="37"/>
    </row>
    <row r="456" spans="1:14" ht="22.15" customHeight="1" thickBot="1" x14ac:dyDescent="0.3">
      <c r="A456" s="139" t="s">
        <v>44</v>
      </c>
      <c r="B456" s="139"/>
      <c r="C456" s="61">
        <f>SUM(C446+C454)</f>
        <v>0</v>
      </c>
      <c r="D456" s="61">
        <f>D446+D454</f>
        <v>0</v>
      </c>
      <c r="E456" s="61">
        <f>E446+E454</f>
        <v>0</v>
      </c>
      <c r="F456" s="98"/>
      <c r="G456" s="103">
        <f>G446+G454</f>
        <v>0</v>
      </c>
      <c r="H456" s="99">
        <f>SUM(H446+H454)</f>
        <v>0</v>
      </c>
      <c r="I456" s="61">
        <f>I446+I454</f>
        <v>0</v>
      </c>
      <c r="J456" s="61">
        <f>J446+J454</f>
        <v>0</v>
      </c>
      <c r="K456" s="61"/>
      <c r="L456" s="62">
        <f>L446+L454</f>
        <v>0</v>
      </c>
    </row>
    <row r="457" spans="1:14" ht="9" customHeight="1" thickBot="1" x14ac:dyDescent="0.3">
      <c r="A457" s="123"/>
      <c r="B457" s="123"/>
      <c r="C457" s="123"/>
      <c r="D457" s="123"/>
      <c r="E457" s="123"/>
      <c r="F457" s="123"/>
      <c r="G457" s="37"/>
      <c r="L457" s="37"/>
    </row>
    <row r="458" spans="1:14" ht="22.15" customHeight="1" thickBot="1" x14ac:dyDescent="0.3">
      <c r="A458" s="139" t="s">
        <v>45</v>
      </c>
      <c r="B458" s="139"/>
      <c r="C458" s="62">
        <f>SUM(D456:G456)</f>
        <v>0</v>
      </c>
      <c r="D458" s="63"/>
      <c r="E458" s="64"/>
      <c r="H458" s="100">
        <f>SUM(I456:L456)</f>
        <v>0</v>
      </c>
      <c r="I458" s="63"/>
      <c r="J458" s="106"/>
    </row>
    <row r="460" spans="1:14" ht="18.2" customHeight="1" x14ac:dyDescent="0.25">
      <c r="F460" s="104"/>
      <c r="J460" s="104"/>
    </row>
  </sheetData>
  <mergeCells count="92">
    <mergeCell ref="A422:F422"/>
    <mergeCell ref="J16:J18"/>
    <mergeCell ref="E16:E18"/>
    <mergeCell ref="F16:F18"/>
    <mergeCell ref="B416:L416"/>
    <mergeCell ref="K16:K18"/>
    <mergeCell ref="L16:L18"/>
    <mergeCell ref="B20:L20"/>
    <mergeCell ref="B369:L369"/>
    <mergeCell ref="A368:F368"/>
    <mergeCell ref="A388:F388"/>
    <mergeCell ref="A403:F403"/>
    <mergeCell ref="A415:F415"/>
    <mergeCell ref="B389:L389"/>
    <mergeCell ref="B404:L404"/>
    <mergeCell ref="H16:H18"/>
    <mergeCell ref="I16:I18"/>
    <mergeCell ref="B361:L361"/>
    <mergeCell ref="A280:F280"/>
    <mergeCell ref="A297:F297"/>
    <mergeCell ref="A456:B456"/>
    <mergeCell ref="B423:L423"/>
    <mergeCell ref="A334:F334"/>
    <mergeCell ref="A347:F347"/>
    <mergeCell ref="A360:F360"/>
    <mergeCell ref="B335:L335"/>
    <mergeCell ref="B348:L348"/>
    <mergeCell ref="A310:F310"/>
    <mergeCell ref="B281:L281"/>
    <mergeCell ref="B298:L298"/>
    <mergeCell ref="B311:L311"/>
    <mergeCell ref="A230:F230"/>
    <mergeCell ref="A457:F457"/>
    <mergeCell ref="A458:B458"/>
    <mergeCell ref="A431:F431"/>
    <mergeCell ref="A445:F445"/>
    <mergeCell ref="A446:B446"/>
    <mergeCell ref="A448:B448"/>
    <mergeCell ref="A447:F447"/>
    <mergeCell ref="A449:F449"/>
    <mergeCell ref="A455:F455"/>
    <mergeCell ref="B432:L432"/>
    <mergeCell ref="A246:F246"/>
    <mergeCell ref="A267:F267"/>
    <mergeCell ref="B231:L231"/>
    <mergeCell ref="B247:L247"/>
    <mergeCell ref="B268:L268"/>
    <mergeCell ref="B119:L119"/>
    <mergeCell ref="B220:L220"/>
    <mergeCell ref="A154:F154"/>
    <mergeCell ref="A171:F171"/>
    <mergeCell ref="A188:F188"/>
    <mergeCell ref="B155:L155"/>
    <mergeCell ref="B172:L172"/>
    <mergeCell ref="B189:L189"/>
    <mergeCell ref="A200:F200"/>
    <mergeCell ref="A208:F208"/>
    <mergeCell ref="A219:F219"/>
    <mergeCell ref="B201:L201"/>
    <mergeCell ref="B209:L209"/>
    <mergeCell ref="B131:L131"/>
    <mergeCell ref="A71:F71"/>
    <mergeCell ref="B72:L72"/>
    <mergeCell ref="B82:L82"/>
    <mergeCell ref="B88:L88"/>
    <mergeCell ref="B36:L36"/>
    <mergeCell ref="A81:F81"/>
    <mergeCell ref="A106:F106"/>
    <mergeCell ref="A118:F118"/>
    <mergeCell ref="A130:F130"/>
    <mergeCell ref="B107:L107"/>
    <mergeCell ref="A9:B9"/>
    <mergeCell ref="A10:B12"/>
    <mergeCell ref="A16:B16"/>
    <mergeCell ref="C16:C18"/>
    <mergeCell ref="D16:D18"/>
    <mergeCell ref="C14:G15"/>
    <mergeCell ref="G16:G18"/>
    <mergeCell ref="A87:F87"/>
    <mergeCell ref="A94:F94"/>
    <mergeCell ref="B95:L95"/>
    <mergeCell ref="A19:F19"/>
    <mergeCell ref="A35:F35"/>
    <mergeCell ref="A8:B8"/>
    <mergeCell ref="C8:D8"/>
    <mergeCell ref="A1:E1"/>
    <mergeCell ref="A3:E3"/>
    <mergeCell ref="A4:E4"/>
    <mergeCell ref="A6:B6"/>
    <mergeCell ref="C6:D6"/>
    <mergeCell ref="A7:B7"/>
    <mergeCell ref="C7:D7"/>
  </mergeCells>
  <pageMargins left="0.74791666666666667" right="0.74791666666666667" top="0.74791666666666667" bottom="0.56041666666666667" header="0.51180555555555551" footer="0.39374999999999999"/>
  <pageSetup scale="78" orientation="landscape" useFirstPageNumber="1" horizontalDpi="300" verticalDpi="300" r:id="rId1"/>
  <headerFooter alignWithMargins="0">
    <oddFooter>&amp;L&amp;"Times New Roman,obyčejné"&amp;12Podrobný rozpočet&amp;R&amp;"Arial,obyčejné"&amp;10&amp;P</oddFooter>
  </headerFooter>
  <ignoredErrors>
    <ignoredError sqref="H402 H387 H333 H414 H454 H456 H266 H279 H309 H199 H70 H187 H229 H245 H296 H80 H86 H93 H105 H117 H129 H153 H170 H367" 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Titulní list</vt:lpstr>
      <vt:lpstr>Podrobný 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Jarmila Jánská</dc:creator>
  <cp:lastModifiedBy>Erika Majzová</cp:lastModifiedBy>
  <dcterms:created xsi:type="dcterms:W3CDTF">2025-10-15T07:25:15Z</dcterms:created>
  <dcterms:modified xsi:type="dcterms:W3CDTF">2026-06-09T08:58:58Z</dcterms:modified>
</cp:coreProperties>
</file>